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oparra\Desktop\"/>
    </mc:Choice>
  </mc:AlternateContent>
  <bookViews>
    <workbookView xWindow="0" yWindow="0" windowWidth="20490" windowHeight="8445"/>
  </bookViews>
  <sheets>
    <sheet name="Hoja1" sheetId="1" r:id="rId1"/>
    <sheet name="Hoja2" sheetId="2" r:id="rId2"/>
  </sheets>
  <definedNames>
    <definedName name="_xlnm._FilterDatabase" localSheetId="0" hidden="1">Hoja1!$A$1:$AE$189</definedName>
  </definedNames>
  <calcPr calcId="191029"/>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U43" i="1" l="1"/>
  <c r="U46" i="1"/>
  <c r="U34" i="1"/>
  <c r="U48" i="1"/>
  <c r="U37" i="1"/>
  <c r="U29" i="1"/>
  <c r="U38" i="1"/>
  <c r="U72" i="1"/>
  <c r="T91" i="1"/>
  <c r="T133" i="1"/>
  <c r="T131" i="1"/>
  <c r="T130" i="1"/>
  <c r="T129" i="1"/>
  <c r="T52" i="1"/>
  <c r="T127" i="1"/>
  <c r="T124" i="1"/>
  <c r="T123" i="1"/>
  <c r="T122" i="1"/>
  <c r="T121" i="1"/>
  <c r="T120" i="1"/>
  <c r="T119" i="1"/>
  <c r="T118" i="1"/>
  <c r="T117" i="1"/>
  <c r="T116" i="1"/>
  <c r="T115" i="1"/>
  <c r="T114" i="1"/>
  <c r="T113" i="1"/>
  <c r="T112" i="1"/>
  <c r="T111" i="1"/>
  <c r="T110" i="1"/>
  <c r="T100" i="1"/>
  <c r="T108" i="1"/>
  <c r="U54" i="1"/>
  <c r="T107" i="1"/>
  <c r="T106" i="1"/>
  <c r="T105" i="1"/>
  <c r="T104" i="1"/>
  <c r="T103" i="1"/>
  <c r="T101" i="1"/>
  <c r="T98" i="1"/>
  <c r="T94" i="1"/>
  <c r="T81" i="1"/>
  <c r="T79" i="1"/>
  <c r="T77" i="1"/>
  <c r="T63" i="1"/>
  <c r="T41" i="1"/>
</calcChain>
</file>

<file path=xl/sharedStrings.xml><?xml version="1.0" encoding="utf-8"?>
<sst xmlns="http://schemas.openxmlformats.org/spreadsheetml/2006/main" count="2199" uniqueCount="1152">
  <si>
    <t>EXPEDIENTE</t>
  </si>
  <si>
    <t>AÑO</t>
  </si>
  <si>
    <t>CONTRATISTA</t>
  </si>
  <si>
    <t>Nit o Cedula</t>
  </si>
  <si>
    <t>OBJETO</t>
  </si>
  <si>
    <t>CDP SIICOL</t>
  </si>
  <si>
    <t>CDP SIIF</t>
  </si>
  <si>
    <t>FECHA APROB. CDP</t>
  </si>
  <si>
    <t>RP SIICOL</t>
  </si>
  <si>
    <t>RP SIIF</t>
  </si>
  <si>
    <t>FECHA APROB. RP</t>
  </si>
  <si>
    <t>POLIZA N:</t>
  </si>
  <si>
    <t>FECHA DE APROBACION</t>
  </si>
  <si>
    <t>ASEGURADORA</t>
  </si>
  <si>
    <t>FECHA INICIO</t>
  </si>
  <si>
    <t xml:space="preserve">PLAZO </t>
  </si>
  <si>
    <t>VALOR CONTRATO</t>
  </si>
  <si>
    <t>DEPENDENCIA</t>
  </si>
  <si>
    <t>SUPERVISOR</t>
  </si>
  <si>
    <t xml:space="preserve">ORIGEN DE LOS RECURSOS </t>
  </si>
  <si>
    <t xml:space="preserve">ADICIONES Y/O PRORROGAS </t>
  </si>
  <si>
    <t>ADICIONES Y/O PRORROGAS VALOR</t>
  </si>
  <si>
    <t>CDP</t>
  </si>
  <si>
    <t>RP</t>
  </si>
  <si>
    <t xml:space="preserve">FECHA DE LA ADICCION </t>
  </si>
  <si>
    <t xml:space="preserve">VALOR MENSUAL </t>
  </si>
  <si>
    <t xml:space="preserve">MODALIDAD DE SELECCIÓN </t>
  </si>
  <si>
    <t>CTO 001</t>
  </si>
  <si>
    <t>202020001901000001E</t>
  </si>
  <si>
    <t xml:space="preserve">UNION TEMPORAL NOVATOURS - VISION TOURS 05-2018 </t>
  </si>
  <si>
    <t xml:space="preserve">SUMINISTRAR LOS TIQUETES AÉREOS EN RUTAS NACIONALES E INTERNACIONALES, PARA EL DESPLAZAMIENTO DE LOS FUNCIONARIOS PÚBLICOS, TRABAJADORES OFICIALES, CONTRATISTAS Y COLABORADORES DE COLJUEGOS, CON EL PROPÓSITO DE DESARROLLAR SUS ACTIVIDADES MISIONALES Y HACER PRESENCIA INSTITUCIONAL, PARA FORTALECER Y CONSOLIDAR SU IMAGEN CORPORATIVA. </t>
  </si>
  <si>
    <t>2020000064-2020000057-2020000054</t>
  </si>
  <si>
    <t>CCENEG-008-1-2018.</t>
  </si>
  <si>
    <t>11 Meses</t>
  </si>
  <si>
    <t>Gerencia Administrativa</t>
  </si>
  <si>
    <t>Doris Helena Angarita</t>
  </si>
  <si>
    <t>Propios</t>
  </si>
  <si>
    <t>Acuerdo Marco</t>
  </si>
  <si>
    <t>CTO 002</t>
  </si>
  <si>
    <t>LISANDRO GIL CRUZ</t>
  </si>
  <si>
    <t>CONTRATAR LA PRESTACIÓN DE SERVICIOS PROFESIONALES PARA REALIZAR LA DEFENSA JUDICIAL Y ASESORÍA LEGAL DE LA OFICINA JURÍDICA.</t>
  </si>
  <si>
    <t xml:space="preserve">Oficina Jurídica </t>
  </si>
  <si>
    <t>Camilo Cardozo</t>
  </si>
  <si>
    <t>Directa</t>
  </si>
  <si>
    <t>CTO 003</t>
  </si>
  <si>
    <t>20202000190100007E</t>
  </si>
  <si>
    <t>MARÌA CAMILA MARIA HERRERA CORREDOR</t>
  </si>
  <si>
    <t>CONTRATAR LA PRESTACIÓN DE SERVICIOS PROFESIONALES PARA APOYAR EN LA GESTIÓN DE LOS TRÁMITES DE JUEGOS DE SUERTE Y AZAR LOCALIZADOS RESPONSABILIDAD DE LA OFICINA JURÍDICA.</t>
  </si>
  <si>
    <t>Laura Ruiz Millan</t>
  </si>
  <si>
    <t>CTO 004</t>
  </si>
  <si>
    <t>20202000190100006E</t>
  </si>
  <si>
    <t>JEAN DANIEL PALOMA AREVALO</t>
  </si>
  <si>
    <t>CONTRATAR LA PRESTACIÓN DE SERVICIOS PROFESIONALES PARA REALIZAR LA DEFENSA JUDICIAL Y ASESORÍA LEGAL DE LA OFICINA JURÍDICA</t>
  </si>
  <si>
    <t>CTO 005</t>
  </si>
  <si>
    <t>NATALIA CALDERÒN DÌAZ</t>
  </si>
  <si>
    <t>2020000258-2020000257-2020000256-2020000255-2020000254-2020000253</t>
  </si>
  <si>
    <t>11-47-101004764</t>
  </si>
  <si>
    <t>Seguros del Estado</t>
  </si>
  <si>
    <t>62-47-101000749</t>
  </si>
  <si>
    <t>62-47-101000751</t>
  </si>
  <si>
    <t>62-47-101000750</t>
  </si>
  <si>
    <t>CTO 006</t>
  </si>
  <si>
    <t>20202000190100040E</t>
  </si>
  <si>
    <t>MANUEL FERNANDO NÙÑEZ IGUA</t>
  </si>
  <si>
    <t>CONTRATAR LA PRESTACIÓN DE SERVICIOS PROFESIONALES PARA APOYAR A LA VICEPRESIDENCIA DE DESARROLLO ORGANIZACIONAL EN EL MARCO DE SUS COMPETENCIAS.</t>
  </si>
  <si>
    <t xml:space="preserve">Vicepresidencia de Desarrollo Organizacional </t>
  </si>
  <si>
    <t xml:space="preserve"> Pedro Ignacio González Osorio </t>
  </si>
  <si>
    <t>CTO 007</t>
  </si>
  <si>
    <t>20202000190100016E</t>
  </si>
  <si>
    <t>DAVID CAMILO GAONA AVILA</t>
  </si>
  <si>
    <t>CONTRATAR LA PRESTACIÓN DE SERVICIOS PROFESIONALES PARA APOYAR LA GESTIÓN DE LE GERENCIA FINANCIERA EN LOS ASPECTOS CONTABLES.</t>
  </si>
  <si>
    <t>62-47-101000752</t>
  </si>
  <si>
    <t>Gerencia Financiera</t>
  </si>
  <si>
    <t>German Hernandez  Rodriguez</t>
  </si>
  <si>
    <t>CTO 008</t>
  </si>
  <si>
    <t>20202000190100015E</t>
  </si>
  <si>
    <t>OSCAR ALEJANDRO RINCÒN HERNÀNDEZ</t>
  </si>
  <si>
    <t>CONTRATAR LA PRESTACIÓN DE SERVICIOS PROFESIONALES PARA APOYAR LA GESTIÓN DE LA GERENCIA FINANCIERA EN LO CORRESPONDIENTE A CARTERA.</t>
  </si>
  <si>
    <t xml:space="preserve">CTO 009 </t>
  </si>
  <si>
    <t>20202000190100038E</t>
  </si>
  <si>
    <t>ANDREA CAROLINA RAMÌREZ CORREDOR</t>
  </si>
  <si>
    <t>7 Meses</t>
  </si>
  <si>
    <t>CTO 010</t>
  </si>
  <si>
    <t>20202000190100018E</t>
  </si>
  <si>
    <t>JONNATHAN MAURICIO CASTAÑEDA URREGO</t>
  </si>
  <si>
    <t>CONTRATAR LA PRESTACIÓN DE SERVICIOS PROFESIONALES PARA APOYAR LA GESTIÓN DE LA GERENCIA FINANCIERA EN LO CORRESPONDIENTE A TESORERÍA.</t>
  </si>
  <si>
    <t>Johnny  Leandro Peña Rico</t>
  </si>
  <si>
    <t>20202000190100031E</t>
  </si>
  <si>
    <t>SARA VICTORIA ALBARRACIN CHAPARRO</t>
  </si>
  <si>
    <t>CONTRATAR LA PRESTACIÓN DE SERVICIOS PROFESIONALES Y DE APOYO A LA GESTIÓN DE LA GERENCIA ADMINISTRATIVA EN EL MARCO DE SUS COMPETENCIAS, INCLUYENDO LA GESTIÓN PARA LA IMPLEMENTACIÓN DEL PROGRAMA DE GESTIÓN DOCUMENTAL.</t>
  </si>
  <si>
    <t>DANIEL FERNANDO OTERO URIBE</t>
  </si>
  <si>
    <t>CTO 012</t>
  </si>
  <si>
    <t>CTO 011</t>
  </si>
  <si>
    <t>20202000190100028E</t>
  </si>
  <si>
    <t>CONTRATAR LA PRESTACIÓN DE SERVICIOS PROFESIONALES PARA LA VALIDACIÓN DE LAS PÁGINAS WEB QUE OPERAN  ILEGALMENTE JUEGOS DE SUERTE Y AZAR EN LA MODALIDAD DE "NOVEDOSOS POR INTERNET”.</t>
  </si>
  <si>
    <t>Mario Ernesto Escalante Nunez</t>
  </si>
  <si>
    <t>Gerencia Control Operaciones ilegales</t>
  </si>
  <si>
    <t>CTO 013</t>
  </si>
  <si>
    <t>20202000190100035E</t>
  </si>
  <si>
    <t>DIEGO YESID BARRETO CRUZ</t>
  </si>
  <si>
    <t>CONTRATAR LA PRESTACIÓN DE SERVICIOS PROFESIONALES PARA APOYAR LA GESTIÓN DE LA GERENCIA DE SEGUIMIENTO CONTRACTUAL EN EL MARCO DE SUS COMPETENCIAS.</t>
  </si>
  <si>
    <t xml:space="preserve">Gerencia de Seguimiento Contractual </t>
  </si>
  <si>
    <t>Humberto Ramirez Lopez</t>
  </si>
  <si>
    <t>CTO 014</t>
  </si>
  <si>
    <t>20202000190100034E</t>
  </si>
  <si>
    <t>FABIAN DARIO ROJAS MEJIA</t>
  </si>
  <si>
    <t>CONTRATAR LA PRESTACIÓN DE SERVICIOS  PROFESIONALES PARA APOYAR  LA GESTIÓN DE  LA GERENCIA DE  SEGUIMIENTO CONTRACTUAL EN EL  MARCO DE SUS COMPETENCIAS.</t>
  </si>
  <si>
    <t xml:space="preserve">CTO 015 </t>
  </si>
  <si>
    <t>20202000190100032E</t>
  </si>
  <si>
    <t>ANDREA DEL ROSARIO LOZANO CARVAJAL</t>
  </si>
  <si>
    <t>600-47-99-4000056639</t>
  </si>
  <si>
    <t>Aseguradora Solidaria</t>
  </si>
  <si>
    <t>62-47-101000756</t>
  </si>
  <si>
    <t>2551860-9</t>
  </si>
  <si>
    <t>Suramericana</t>
  </si>
  <si>
    <t>2551703-0</t>
  </si>
  <si>
    <t>62-47-101000754</t>
  </si>
  <si>
    <t>62-47-101000753</t>
  </si>
  <si>
    <t>600-47-994000056643</t>
  </si>
  <si>
    <t>600-47-99400005662</t>
  </si>
  <si>
    <t>CTO 016</t>
  </si>
  <si>
    <t>NECSOFTPC LTDA</t>
  </si>
  <si>
    <t>CONTRATAR LOS SERVICIOS DE IMPRESIÓN Y FOTOCOPIADO DE DOCUMENTOS PARA TODAS LAS DEPENDENCIAS DE LA EMPRESA MEDIANTE EL SISTEMA DE OUTSOURCING EN LAS INSTALACIONES ADMINISTRATIVAS DE COLJUEGOS.</t>
  </si>
  <si>
    <t>Nación</t>
  </si>
  <si>
    <t>CTO 017</t>
  </si>
  <si>
    <t>JULIETH ANDREA MURTE TAVERA</t>
  </si>
  <si>
    <t>CONTRATAR LA PRESTACIÓN DE SERVICIOS PROFESIONALES EN LA GERENCIA FINANCIERA EN LO CORRESPONDIENTE A LA LIQUIDACIÓN SUGERIDA.</t>
  </si>
  <si>
    <t>62-47-1010000758</t>
  </si>
  <si>
    <t>CTO 018</t>
  </si>
  <si>
    <t>20202000190100033E</t>
  </si>
  <si>
    <t>ANYA ELENA ESCALONA RODRÌGUEZ</t>
  </si>
  <si>
    <t>62-47-101000759</t>
  </si>
  <si>
    <t>CTO 019</t>
  </si>
  <si>
    <t>20202000190100013E</t>
  </si>
  <si>
    <t>ORACLE COLOMBIA LTDA</t>
  </si>
  <si>
    <t xml:space="preserve">CONTRATAR LA PRESTACIÓN DE LOS SERVICIOS Y MANTENIMIENTO ON LINE PARA LAS LICENCIAS DE LOS SIGUIENTES PRODUCTOS:
• ORACLE DATABASE STANDARD EDITION ONE – NAMED USER PLUS PERPETUAL (10 USUARIOS).
• ORACLE INTERNET DEVELOPER SUITE NAMED USER PLUS PERPETUAL (1 USUARIO). 
• ORACLE DATABASE STANDARD EDITION – PROCESSOR PERPETUAL (1 PROCESADOR).
• ORACLE WEB LOGIC SUITE - NAMED USER PLUS PERPETUAL (10 USUARIOS).
• ORACLE WEB LOGIC SUITE – PROCESSOR PERPETUAL (2 PROCESADORES). 
• ORACLE DATABASE STANDARD EDITION 2 - NAMED USER PLUS PERPETUAL (10 USUARIOS).
LO ANTERIOR, DE CONFORMIDAD CON EL INSTRUMENTO DE AGREGACIÓN DE DEMANDA PARA SERVICIOS ORACLE CCE-211-AG-2015 A TRAVÉS DE COLOMBIA COMPRA EFICIENTE.
NOTA: EL SOPORTE Y MANTENIMIENTO ON LINE SERÁ POR 12 MESES
</t>
  </si>
  <si>
    <t xml:space="preserve">Acuerdo Marco </t>
  </si>
  <si>
    <t>12 Meses</t>
  </si>
  <si>
    <t>Julio Enrique Ortiz Bello</t>
  </si>
  <si>
    <t xml:space="preserve">Oficina de Tecnologia de la Información  </t>
  </si>
  <si>
    <t>20202000190100029E</t>
  </si>
  <si>
    <t>MARIANA ESTEFANIA DEVIA HINCAPIE</t>
  </si>
  <si>
    <t>CONTRATAR LA PRESTACIÓN DE SERVICIOS PROFESIONALES PARA APOYAR LA GESTIÓN DE SUSTANCIACIÓN DE PROCESOS ADMINISTRATIVOS EN CUALQUIERA DE SUS ETAPAS, QUE SEAN ADELANTADAS POR LA GERENCIA CONTROL A LAS OPERACIONES ILEGALES DESCRITOS EN LA LEY 1437 DE 2011 Y ARTÍCULO 20 DE LA LEY 1393 DE 2010.</t>
  </si>
  <si>
    <t>CTO 021</t>
  </si>
  <si>
    <t>20202000190100022E</t>
  </si>
  <si>
    <t>CONTRATAR LA PRESTACIÓN DE SERVICIOS PROFESIONALES Y DE APOYO A LA GESTIÓN DE LA GERENCIA DE FISCALIZACIÓN EN EL MARCO DE SUS COMPETENCIAS.</t>
  </si>
  <si>
    <t>9 Meses</t>
  </si>
  <si>
    <t xml:space="preserve">Gerencia Seguimiento Contractual  </t>
  </si>
  <si>
    <t>Elmer Merchan Amezquita</t>
  </si>
  <si>
    <t>62-45-1010105996</t>
  </si>
  <si>
    <t>CTO 022</t>
  </si>
  <si>
    <t>20202000190100055E</t>
  </si>
  <si>
    <t>DIANA MARIA GONZÀLEZ GORDILLO</t>
  </si>
  <si>
    <t>CONTRATAR LA PRESTACIÓN DE SERVICIOS PROFESIONALES Y DE APOYO A LA GESTIÓN DE LA GERENCIA DE SEGUIMIENTO CONTRACTUAL, EN EL MARCO DE SUS COMPETENCIAS.</t>
  </si>
  <si>
    <t>8 Meses</t>
  </si>
  <si>
    <t>Ricardo Ospina Noguera</t>
  </si>
  <si>
    <t xml:space="preserve">Gerencia Seguimiento Contractual </t>
  </si>
  <si>
    <t>CTO 023</t>
  </si>
  <si>
    <t>62-47-101000761</t>
  </si>
  <si>
    <t>20202000190100027E</t>
  </si>
  <si>
    <t>SANDRA LILI TEQUIA HIGUERA</t>
  </si>
  <si>
    <t>62-47-101000762</t>
  </si>
  <si>
    <t xml:space="preserve"> 20202000190100039E</t>
  </si>
  <si>
    <t>LEYDY ANDREA ROMERO NUÑEZ</t>
  </si>
  <si>
    <t>CONTRATAR LA PRESTACIÓN DE SERVICIOS PROFESIONALES PARA APOYAR LA GESTIÓN DE LA VICEPRESIDENCIA DE OPERACIONES EN EL MARCO DE SUS COMPETENCIAS.</t>
  </si>
  <si>
    <t>Nathali Alejandra Fonseca Burgos</t>
  </si>
  <si>
    <t>Vicepresidencia de Operaciones</t>
  </si>
  <si>
    <t xml:space="preserve">CTO 024 </t>
  </si>
  <si>
    <t>CONTRATAR LA PRESTACIÓN DE SERVICIOS TÉCNICOS Y DE APOYO A LA GESTIÓN DE LA GERENCIA DE FISCALIZACIÓN EN EL MARCO DE SUS COMPETENCIAS.</t>
  </si>
  <si>
    <t>N.A.</t>
  </si>
  <si>
    <t>3 Meses</t>
  </si>
  <si>
    <t>Adriana Soche Gordillo</t>
  </si>
  <si>
    <t>Gerencia de Fiscalización</t>
  </si>
  <si>
    <t>62-47-101000765</t>
  </si>
  <si>
    <t>CTO 025</t>
  </si>
  <si>
    <t>20202000190100020E</t>
  </si>
  <si>
    <t>GABRIEL DE JESÙS DOMÌNGUEZ RODRÌGUEZ</t>
  </si>
  <si>
    <t>CTO 026</t>
  </si>
  <si>
    <t>ADOLFO REINEL RAMÌREZ ALBA</t>
  </si>
  <si>
    <t>6 Meses</t>
  </si>
  <si>
    <t>Alejandro Carvajal Berrio</t>
  </si>
  <si>
    <t>20202000190100058E</t>
  </si>
  <si>
    <t>Alexandra Natali Torres Gonzalez</t>
  </si>
  <si>
    <t>62-45-101016001</t>
  </si>
  <si>
    <t xml:space="preserve"> LUIS ALBERTO MENDEZ CASTELLANOS</t>
  </si>
  <si>
    <t>CTO 027</t>
  </si>
  <si>
    <t>CTO 028</t>
  </si>
  <si>
    <t>20202000190100025E</t>
  </si>
  <si>
    <t>JUAN GABRIEL TORRES MUÑOZ</t>
  </si>
  <si>
    <t>62-45-101018004</t>
  </si>
  <si>
    <t xml:space="preserve"> CONTRATAR LA PRESTACIÓN DE SERVICIOS TÉCNICOS Y DE APOYO A LA GESTIÓN DE LA GERENCIA DE FISCALIZACIÓN EN EL MARCO DE SUS COMPETENCIAS.</t>
  </si>
  <si>
    <t>FREDY EFRAIN VARGAS ESCARRAGA</t>
  </si>
  <si>
    <t>CTO 029</t>
  </si>
  <si>
    <t>CTO 030</t>
  </si>
  <si>
    <t>CTO 031</t>
  </si>
  <si>
    <t>CTO 032</t>
  </si>
  <si>
    <t>OLGA PATRICIA MORENO MANCIPE</t>
  </si>
  <si>
    <t>CONTRATAR LA PRESTACIÓN DE SERVICIOS PROFESIONALES PARA APOYAR LA GESTIÓN DE LA GERENCIA DE CONTROL A LAS OPERACIONES ILEGALES EN EL MARCO DE SUS COMPETENCIAS.</t>
  </si>
  <si>
    <t>Diana Carolina Medina Peña</t>
  </si>
  <si>
    <t>Vicepresidencia  de  Operaciones</t>
  </si>
  <si>
    <t>600-47-994000056681</t>
  </si>
  <si>
    <t>Aseguradora solidaria</t>
  </si>
  <si>
    <t>CTO 033</t>
  </si>
  <si>
    <t>CTO 034</t>
  </si>
  <si>
    <t>CTO 035</t>
  </si>
  <si>
    <t>CTO 036</t>
  </si>
  <si>
    <t>20202000190100014E</t>
  </si>
  <si>
    <t>ANGELA CONSUELO ZAMBRANO CHAVES</t>
  </si>
  <si>
    <t>CONTRATAR LOS SERVICIOS PROFESIONALES ESPECIALIZADOS PARA ELABORAR, DESARROLLAR, IMPLEMENTAR, PROMOCIONAR Y DIVULGAR LA ESTRATEGIA DE COMUNICACIÓN CONTRA LA ILEGALIDAD DE LOS JUEGOS DE SUERTE Y AZAR.</t>
  </si>
  <si>
    <t>62-45-101016006</t>
  </si>
  <si>
    <t>62-45-101016008</t>
  </si>
  <si>
    <t>20202000190100047E</t>
  </si>
  <si>
    <t>DANIEL FELIPE ESCRIGAS SIERRA</t>
  </si>
  <si>
    <t>62-45-101016009</t>
  </si>
  <si>
    <t>20202000190100037E</t>
  </si>
  <si>
    <t>CONTRATAR LOS SERVICIOS ESPECIALIZADOS PARA REALIZAR ESTUDIOS DE SEGURIDAD Y PRUEBAS DE POLÍGRAFO A TRABAJADORES Y PERSONAS EN PROCESO DE SELECCIÓN Y CONTRATACIÓN CON COLJUEGOS</t>
  </si>
  <si>
    <t>Luisa Patricia Urazan Perez</t>
  </si>
  <si>
    <t>E&amp;M DESARROLLO CORPORATIVO LTDA</t>
  </si>
  <si>
    <t>62-45-101016010</t>
  </si>
  <si>
    <t>20202000190100036E</t>
  </si>
  <si>
    <t>SALUD OCUPACIONAL DE LOS ANDES LTDA</t>
  </si>
  <si>
    <t>CONTRATAR LA ORGANIZACIÓN Y REALIZACIÓN DE LOS EXÁMENES MÉDICOS OCUPACIONALES DE INGRESO, PERIÓDICOS, DE EGRESO Y POST-INCAPACIDAD O REINTEGRO Y VACUNACIÓN A LOS TRABAJADORES OFICIALES Y EMPLEADOS PÚBLICOS ACORDE A LOS REQUERIMIENTOS DE COLJUEGOS.</t>
  </si>
  <si>
    <t>20202000190100052E</t>
  </si>
  <si>
    <t>20202000190100045E</t>
  </si>
  <si>
    <t>CTO 037</t>
  </si>
  <si>
    <t>20202000190100041E</t>
  </si>
  <si>
    <t xml:space="preserve"> KAREN LUCERO HERNÀNDEZ GÒMEZ</t>
  </si>
  <si>
    <t>Ivan Ramiro Acosta Puentes</t>
  </si>
  <si>
    <t>Viceprecidencia  de Operaciones</t>
  </si>
  <si>
    <t>62-45-101016015</t>
  </si>
  <si>
    <t>62-45-101016014</t>
  </si>
  <si>
    <t>CTO 038</t>
  </si>
  <si>
    <t>20202000190100051E</t>
  </si>
  <si>
    <t>JUAN CAMILO MORA SUÀREZ</t>
  </si>
  <si>
    <t>32-45-101016017</t>
  </si>
  <si>
    <t>255789-1</t>
  </si>
  <si>
    <t>CTO 039</t>
  </si>
  <si>
    <t>2020200110500062E</t>
  </si>
  <si>
    <t>MARÍA CATALINA PARRA CEPEDA</t>
  </si>
  <si>
    <t>CONTRATAR LA PRESTACIÓN DE SERVICIOS PROFESIONALES PARA APOYAR LA GESTIÓN DE LA VICEPRESIDENCIA DE DESARROLLO ORGANIZACIONAL EN EL MARCO DE SUS COMPETENCIAS</t>
  </si>
  <si>
    <t>Laura Melina Cabra Leguizamon</t>
  </si>
  <si>
    <t>CTO 40</t>
  </si>
  <si>
    <t>YASMIN ZORAIDA GÒMEZ BABATIVA</t>
  </si>
  <si>
    <t>62-47-101000787</t>
  </si>
  <si>
    <t>CTO 041</t>
  </si>
  <si>
    <t>2020200110500064E</t>
  </si>
  <si>
    <t>CARMEN SOFIA CEBALLOS ZAMBRANO</t>
  </si>
  <si>
    <t>CTO 042</t>
  </si>
  <si>
    <t xml:space="preserve"> DAVID FRANCISCO VANEGAS GÒMEZ</t>
  </si>
  <si>
    <t>CTO 043</t>
  </si>
  <si>
    <t>20202000190100024E</t>
  </si>
  <si>
    <t>62-47-101000789</t>
  </si>
  <si>
    <t>CTO 044</t>
  </si>
  <si>
    <t>2020200110500065E</t>
  </si>
  <si>
    <t>62-47-101000790</t>
  </si>
  <si>
    <t>MARGIE ALEXANDRA RIVAS RUEDA</t>
  </si>
  <si>
    <t>CTO 045</t>
  </si>
  <si>
    <t>20202000190100019E</t>
  </si>
  <si>
    <t>FABIAN RICARDO ADAMES REYES</t>
  </si>
  <si>
    <t xml:space="preserve">  CONTRATAR LA PRESTACIÓN DE SERVICIOS TÉCNICOS Y DE APOYO A LA GESTIÓN DE LA GERENCIA DE FISCALIZACIÓN EN EL MARCO DE SUS COMPETENCIAS</t>
  </si>
  <si>
    <t>CTO 046</t>
  </si>
  <si>
    <t>20202000190100044E</t>
  </si>
  <si>
    <t>MANUEL RICARDO CADENA ARIAS</t>
  </si>
  <si>
    <t>62-47-101000793</t>
  </si>
  <si>
    <t>62-47-101000795</t>
  </si>
  <si>
    <t>32-47-101000796</t>
  </si>
  <si>
    <t>CTO 047</t>
  </si>
  <si>
    <t>51-47-101001319</t>
  </si>
  <si>
    <t>20202000190100004E</t>
  </si>
  <si>
    <t>2020200110500070E</t>
  </si>
  <si>
    <t>DAVID FELIPE COLMENARES CARDENAS</t>
  </si>
  <si>
    <t>62-47-101000797</t>
  </si>
  <si>
    <t>62-47-101000798</t>
  </si>
  <si>
    <t>CTO 048</t>
  </si>
  <si>
    <t>20202000190100046E</t>
  </si>
  <si>
    <t>DIEGO FERNANDO BALLEN BOADA</t>
  </si>
  <si>
    <t>CONTRATAR LA PRESTACIÓN DE SERVICIOS PROFESIONALES ESPECIALIZADOS PARA ASESORAR Y AUDITAR EN MATERIA LABORAL A COLJUEGOS Y DEMÁS ASPECTOS JURÍDICOS A LA GERENCIA ADMINISTRATIVA DE COLJUEGOS.</t>
  </si>
  <si>
    <t>CTO 049</t>
  </si>
  <si>
    <t>20202000190100048E</t>
  </si>
  <si>
    <t>VIVIAN ALEXANDRA ANGULO RINCÒN</t>
  </si>
  <si>
    <t xml:space="preserve">CONTRATAR LA PRESTACIÓN DE SERVICIOS PROFESIONALES Y DE APOYO A LA GESTIÓN DE LA GERENCIA ADMINISTRATIVA EN EL MARCO DE SUS COMPETENCIAS, INCLUIDA LA GESTIÓN PARA LA IMPLEMENTACIÓN DEL PROGRAMA DE GESTIÓN DOCUMENTAL.  </t>
  </si>
  <si>
    <t>4 MESES</t>
  </si>
  <si>
    <t>62-47-101000800</t>
  </si>
  <si>
    <t>62-45-101016013</t>
  </si>
  <si>
    <t>Andrea Cruz Alfonso</t>
  </si>
  <si>
    <t>2020200110500063E</t>
  </si>
  <si>
    <t>CTO 050</t>
  </si>
  <si>
    <t>20202000190100057E</t>
  </si>
  <si>
    <t>MARIBEL ARIZA ARENAS</t>
  </si>
  <si>
    <t>CONTRATAR LA PRESTACIÓN DE SERVICIOS PROFESIONALES Y DE APOYO A LA GESTIÓN PARA EL SERVICIO AL CIUDADANO.</t>
  </si>
  <si>
    <t>62-47-101000804</t>
  </si>
  <si>
    <t>CTO 051</t>
  </si>
  <si>
    <t>2020200110500068E</t>
  </si>
  <si>
    <t xml:space="preserve">JUAN MANUEL RAMÍREZ MONTERO </t>
  </si>
  <si>
    <t>CONTRATAR LA PRESTACIÓN DE SERVICIOS PROFESIONALES ESPECIALIZADOS PARA ELABORAR, DESARROLLAR, IMPLEMENTAR, PROMOCIONAR Y DIVULGAR LA ESTRATEGIA DE COMUNICACIÓN CONTRA LA ILEGALIDAD DE LOS JUEGOS DE SUERTE Y AZAR.</t>
  </si>
  <si>
    <t>20202000190100056E</t>
  </si>
  <si>
    <t>20202000190100008E</t>
  </si>
  <si>
    <t>CTO 052</t>
  </si>
  <si>
    <t>2020200110500072E</t>
  </si>
  <si>
    <t>ANGELA PATRICA SORIANO LOZANO</t>
  </si>
  <si>
    <t>CONTRATAR LA PRESTACIÓN DE SERVICIOS TÉCNICOS Y DE APOYO A LA GESTIÓN A LA VICEPRESIDENCIA DE DESARROLLO ORGANIZACIONAL, EN EL MARCO DE SUS COMPETENCIAS.</t>
  </si>
  <si>
    <t>Pedro Ignacion Gonzalez</t>
  </si>
  <si>
    <t>11-47-101004922</t>
  </si>
  <si>
    <t>CTO 053</t>
  </si>
  <si>
    <t>2020200110500073E</t>
  </si>
  <si>
    <t>SONIA LISED PULIDO RINCÒN</t>
  </si>
  <si>
    <t>CONTRATAR LA PRESTACIÓN DE SERVICIOS DE APOYO A LA GESTIÓN EN LA GERENCIA FINANCIERA EN EL MARCO DE SUS COMPETENCIAS ASIGNADAS.</t>
  </si>
  <si>
    <t>CTO 054</t>
  </si>
  <si>
    <t xml:space="preserve">HÈCTOR ALONSO MÈNDEZ JAIMES </t>
  </si>
  <si>
    <t xml:space="preserve"> CONTRATAR LA PRESTACIÓN DE SERVICIOS PROFESIONALES Y DE APOYO A LA GESTIÓN DE LA GERENCIA DE FISCALIZACIÓN EN EL MARCO DE SUS COMPETENCIAS.</t>
  </si>
  <si>
    <t>62-47-101000809</t>
  </si>
  <si>
    <t>CTO 055</t>
  </si>
  <si>
    <t>JULIANA CAROLINA VILLAMIL PÈREZ</t>
  </si>
  <si>
    <t>CTO 056</t>
  </si>
  <si>
    <t>2020200110500071E</t>
  </si>
  <si>
    <t>YEISON ANDRES TORO VANEGAS</t>
  </si>
  <si>
    <t>CONTRATAR LA PRESTACIÓN DE SERVICIOS PROFESIONALES Y DE APOYO A LA GESTIÓN DE LA GERENCIA ADMINISTRATIVA EN EL MARCO DE SUS COMPETENCIAS, INCLUYENDO LA GESTIÓN PARA LA IMPLEMENTACIÓN DEL PROGRAMA DE GESTIÓN DOCUMENTAL, ENFOCADOS AL SISTEMA DE SEGURIDAD Y SALUD EN EL TRABAJO.</t>
  </si>
  <si>
    <t>CTO 057</t>
  </si>
  <si>
    <t>2020200110500069E</t>
  </si>
  <si>
    <t>EDNA MICHELLE SUÀREZ RIVERO</t>
  </si>
  <si>
    <t>CONTRATAR LA PRESTACIÓN DE SERVICIOS PROFESIONALES PARA EL APOYO A LA GESTIÓN DE COMUNICACIONES ESTRATÉGICAS CONTRA LA ILEGALIDAD DE LOS JUEGOS DE SUERTE Y AZAR.</t>
  </si>
  <si>
    <t>11-47-101004924</t>
  </si>
  <si>
    <t>62-47-101000810</t>
  </si>
  <si>
    <t>62-47-101000812</t>
  </si>
  <si>
    <t>62-47-101000813</t>
  </si>
  <si>
    <t>2560008-8</t>
  </si>
  <si>
    <t xml:space="preserve">CTO 058 </t>
  </si>
  <si>
    <t>LUIS EDUARDO GUTIÉRREZ ANGARITA</t>
  </si>
  <si>
    <t>CONTRATAR LA PRESTACIÓN DE SERVICIOS PROFESIONALES PARA APOYAR LA EJECUCIÓN DE LAS ACCIONES DE COBRO DENTRO DEL PROCESO PERSUASIVO Y COACTIVO ASÍ COMO LAS DILIGENCIAS NECESARIAS PARA LOGRAR EL PAGO VOLUNTARIO DE LOS DEUDORES, CORRESPONDIENTES A SANCIONES ORIGINADAS EN CONTROL A LAS OPERACIONES ILEGALES.</t>
  </si>
  <si>
    <t>Gerencia de Cobro Coactivo</t>
  </si>
  <si>
    <t>Ines Maria Cabrera Bedoya</t>
  </si>
  <si>
    <t>62-47-101000814</t>
  </si>
  <si>
    <t>CTO 059</t>
  </si>
  <si>
    <t>LITIGAR PUNTO COM SAS</t>
  </si>
  <si>
    <t>CONTRATAR EL SERVICIO ESPECIALIZADO DE CONTROL VIGILANCIA JUDICIAL SOBRE LOS PROCESOS VIGENTES QUE CURSAN EN LOS DIFERENTES DESPACHOS JUDICIALES DEL PAÍS Y LOS QUE SE PRESENTEN DURANTE EL PLAZO DE EJECUCIÓN DEL CONTRATO EN QUE SEA PARTE COLJUEGOS.</t>
  </si>
  <si>
    <t>CTO 060</t>
  </si>
  <si>
    <t>20202000190100010E</t>
  </si>
  <si>
    <t>RISK CONSULTING COLOMBIA S.A.S.</t>
  </si>
  <si>
    <t>CONTRATAR LA SUSCRIPCIÓN PARA LOS SERVICIOS DE CONSULTA EN 130 LISTAS RESTRICTIVAS A TRAVÉS DEL APLICATIVO INSPEKTOR, CON EL PROPÓSITO DE PREVENIR RELACIONES COMERCIALES O LABORALES CON PERSONAS NATURALES O JURÍDICAS INMERSAS EN ACTIVIDADES ILÍCITAS, ESPECIALMENTE CON LAVADO DE ACTIVOS Y FINANCIAMIENTO DEL TERRORISMO.</t>
  </si>
  <si>
    <t>13 MESES</t>
  </si>
  <si>
    <t>20202000190100023E</t>
  </si>
  <si>
    <t>2020200110500075E</t>
  </si>
  <si>
    <t>CTO 061</t>
  </si>
  <si>
    <t>2020200110500076E</t>
  </si>
  <si>
    <t>RODRIGUEZ MONTAÑA ABOGADOS S.A.S</t>
  </si>
  <si>
    <t>CONTRATAR LOS SERVICIOS PROFESIONALES DE UNA FIRMA ESPECIALIZADA PARA REPRESENTAR JUDICIALMENTE A COLJUEGOS, EN TODAS LAS ACTUACIONES EN LAS QUE LA EMPRESA ACTÚE COMO DENUNCIANTE, DENUNCIADO O EN LAS QUE TENGA ALGÚN INTERÉS.</t>
  </si>
  <si>
    <t xml:space="preserve">JAVIER CRUZ RODRÌGUEZ  </t>
  </si>
  <si>
    <t>CTO 020</t>
  </si>
  <si>
    <t>CTO 062</t>
  </si>
  <si>
    <t>CONTRATAR LA PRESTACIÓN DE SERVICIOS PROFESIONALES PARA APOYAR LA GESTIÓN DE LA GERENCIA FINANCIERA EN LOS ASPECTOS CONTABLES.</t>
  </si>
  <si>
    <t>JULIANA ISABEL MATALLANA LIZARAZO</t>
  </si>
  <si>
    <t>20202000110500077E</t>
  </si>
  <si>
    <t>CTO 063</t>
  </si>
  <si>
    <t>2020200110500067E</t>
  </si>
  <si>
    <t>JUAN SEBASTIAN HERNANDEZ SERRANO</t>
  </si>
  <si>
    <t>Claudia Marcela Narvaez</t>
  </si>
  <si>
    <t>CTO 064</t>
  </si>
  <si>
    <t>20202000110600002E</t>
  </si>
  <si>
    <t>DIANA ROCIO BAHAMON GARCES</t>
  </si>
  <si>
    <t>36-45-101032308</t>
  </si>
  <si>
    <t>62-47-101000841</t>
  </si>
  <si>
    <t>62-47-101000842</t>
  </si>
  <si>
    <r>
      <t xml:space="preserve">CONTRATAR LA </t>
    </r>
    <r>
      <rPr>
        <i/>
        <sz val="11"/>
        <color theme="1"/>
        <rFont val="Calibri"/>
        <family val="2"/>
        <scheme val="minor"/>
      </rPr>
      <t>PRESTACIÓN DE SERVICIOS PROFESIONALES Y DE APOYO A LA GESTIÓN DE LA GERENCIA DE FISCALIZACIÓN</t>
    </r>
    <r>
      <rPr>
        <sz val="11"/>
        <color theme="1"/>
        <rFont val="Calibri"/>
        <family val="2"/>
        <scheme val="minor"/>
      </rPr>
      <t xml:space="preserve"> EN EL MARCO DE SUS COMPETENCIAS.</t>
    </r>
  </si>
  <si>
    <t>15-45-101112930</t>
  </si>
  <si>
    <t>CTO 065</t>
  </si>
  <si>
    <t>20202000110500079E</t>
  </si>
  <si>
    <t>ELIANA KATHERINE CASTRO SANDOVAL</t>
  </si>
  <si>
    <t>18-45-101121237</t>
  </si>
  <si>
    <t>2565242-8</t>
  </si>
  <si>
    <t>CTO 066</t>
  </si>
  <si>
    <t>20202000110500083E</t>
  </si>
  <si>
    <t>FTZSTUDIO S.A.S.</t>
  </si>
  <si>
    <t>CONTRATAR LA PRESTACIÓN DE SERVICIOS ESPECIALIZADOS PARA ELABORAR, DESARROLLAR Y PRODUCIR UN VIDEO REFERENTE A LA ESTRATEGIA DE COMUNICACIÓN CONTRA LA ILEGALIDAD DE LOS JUEGOS DE SUERTE Y AZAR/JUEGO RESPONSABLE.</t>
  </si>
  <si>
    <t>10 Días</t>
  </si>
  <si>
    <t>CTO 067</t>
  </si>
  <si>
    <t>20202000110500086E</t>
  </si>
  <si>
    <t>CONTRATAR  LA PRESTACIÓN DE SERVICIOS PROFESIONALES PARA APOYAR  LA EJECUCIÓN DE LAS ACCIONES DE COBRO DENTRO DEL PROCESO PERSUASIVO Y COACTIVO ASÍ COMO LAS DILIGENCIAS NECESARIAS PARA LOGRAR EL PAGO VOLUNTARIO DE LOS DEUDORES, CORRESPONDIENTES A SANCIONES ORIGINADAS EN CONTROL A LAS OPERACIONES ILEGALES.</t>
  </si>
  <si>
    <t>10 Meses</t>
  </si>
  <si>
    <t>20202000190100017E</t>
  </si>
  <si>
    <t>AA001124</t>
  </si>
  <si>
    <t>Seguros de la Equidad</t>
  </si>
  <si>
    <t>CTO 068</t>
  </si>
  <si>
    <t>20202000110500089E</t>
  </si>
  <si>
    <t>JULIANA GRANADOS CAMARGO</t>
  </si>
  <si>
    <t>CONTRATAR LOS SERVICIOS PROFESIONALES Y DE APOYO A LA GESTIÓN PARA SERVICIO AL CIUDADANO.</t>
  </si>
  <si>
    <t>62-45-101016144</t>
  </si>
  <si>
    <t>CTO 069</t>
  </si>
  <si>
    <t>CATHY LEE CLARKE CHIQUILLO</t>
  </si>
  <si>
    <t>CONTRATAR LA PRESTACIÓN DE SERVICIOS DE APOYO A LA GESTIÓN DE LA GERENCIA ADMINISTRATIVA EN EL MARCO DE SUS COMPETENCIAS, INCLUIDA LA GESTIÓN PARA LA IMPLEMENTACIÓN DEL PROGRAMA DE GESTIÓN DOCUMENTAL.</t>
  </si>
  <si>
    <t>5 Meses</t>
  </si>
  <si>
    <t>2020200110500021E</t>
  </si>
  <si>
    <t>20202000190100060E</t>
  </si>
  <si>
    <t>20202000110500078E</t>
  </si>
  <si>
    <t>CTO 070</t>
  </si>
  <si>
    <t>20202000190100053E</t>
  </si>
  <si>
    <t>IMPRENTA NACIONAL DE COLOMBIA</t>
  </si>
  <si>
    <t>CONTRATAR LA PUBLICACIÓN DE AVISOS QUE COLJUEGOS REQUIERA PUBLICAR POR ESTE MEDIO.</t>
  </si>
  <si>
    <t>20202000190100003E</t>
  </si>
  <si>
    <t>20202000190100069E</t>
  </si>
  <si>
    <t>CTO 071</t>
  </si>
  <si>
    <t>20202000110500093E</t>
  </si>
  <si>
    <t>ERIKA TATIANA ALFARO FRANCO</t>
  </si>
  <si>
    <t>Vicpresidencia de Operaciones</t>
  </si>
  <si>
    <t>CTO 072</t>
  </si>
  <si>
    <t>BETTY CONSTANZA LIZARAZO ARAQUE</t>
  </si>
  <si>
    <t>Carlos Andres Zarate Perez</t>
  </si>
  <si>
    <t>62-45-101016186</t>
  </si>
  <si>
    <t>62-45-101016187</t>
  </si>
  <si>
    <t>20202000110500092E</t>
  </si>
  <si>
    <t>MEGASOFT S.A.S.</t>
  </si>
  <si>
    <t>CONTRATAR LOS SERVICIOS DE RENOVACIÓN PARA LA ACTUALIZACIÓN DE NUEVAS VERSIONES DEL SOFTWARE SISTEMA DE ADMINISTRACIÓN DE ACTIVOS Y ALMACÉN NEON.</t>
  </si>
  <si>
    <t>30 DÍAS</t>
  </si>
  <si>
    <t>CTO 073</t>
  </si>
  <si>
    <t>CTO 074</t>
  </si>
  <si>
    <t>20202000110500100E</t>
  </si>
  <si>
    <t xml:space="preserve">IVAN FRANCISCO FERNANDEZ SANCHEZ      </t>
  </si>
  <si>
    <t>CONTRATAR LA PRESTACIÓN DE SERVICIOS PROFESIONALES PARA APOYAR LA GESTIÓN DE VERIFICACIÓN DE LAS DENUNCIAS DE OPERACIONES ILEGALES EN JUEGOS DE SUERTE Y AZAR, ASÍ COMO APOYAR LA RECOLECCIÓN DE PRUEBAS QUE SUSTENTEN LA OPERACIÓN ILEGAL DE JUEGOS DE SUERTE Y AZAR.</t>
  </si>
  <si>
    <t>2020000157-2020000158</t>
  </si>
  <si>
    <t>Niny Johana Sepulveda Bonilla</t>
  </si>
  <si>
    <t>62-47-101000879</t>
  </si>
  <si>
    <t>2020000633-2020000634</t>
  </si>
  <si>
    <t>CTO 075</t>
  </si>
  <si>
    <t>20202000110500085E</t>
  </si>
  <si>
    <t>LUIS ALBERTO SIERRA TORRES</t>
  </si>
  <si>
    <t>CONTRATAR LA PRESTACIÓN DE SERVICIOS PROFESIONALES DE UN ASESOR EXTERNO DEL CONSEJO NACIONAL DE JUEGOS DE SUERTE Y AZAR (CNJSA) Y SU SECRETARÍA TÉCNICA.</t>
  </si>
  <si>
    <t>Vanessa Beleno Martinez</t>
  </si>
  <si>
    <t>Gerencia Secretaria Tecnica del CNJSA  •</t>
  </si>
  <si>
    <t>CTO 076</t>
  </si>
  <si>
    <t xml:space="preserve"> 20202000110500109E</t>
  </si>
  <si>
    <t xml:space="preserve">JUAN PABLO CARRASQUILLA CAMPILLO </t>
  </si>
  <si>
    <t xml:space="preserve"> 2020000163 - 2020000164</t>
  </si>
  <si>
    <t>CTO 077</t>
  </si>
  <si>
    <t>20202000110500108E</t>
  </si>
  <si>
    <t>GREGORY ANIBAL MACHADO ARGUELLES</t>
  </si>
  <si>
    <t>202000638-202000639</t>
  </si>
  <si>
    <t>CTO 078</t>
  </si>
  <si>
    <t>20202000190100054E</t>
  </si>
  <si>
    <t>PRECAR LIMITADA</t>
  </si>
  <si>
    <t>PRESTAR EL SERVICIO DE MANTENIMIENTO PREVENTIVO Y CORRECTIVO A TODO COSTO CON SUMINISTRO DE REPUESTOS PARA LOS VEHÍCULOS QUE CONFORMAN EL PARQUE AUTOMOTOR DE COLJUEGOS.</t>
  </si>
  <si>
    <t xml:space="preserve">Gerencia Administrativa </t>
  </si>
  <si>
    <t>62-47-101000880</t>
  </si>
  <si>
    <t>36-47-101000364</t>
  </si>
  <si>
    <t>62-47-101000883</t>
  </si>
  <si>
    <t>CTO 079</t>
  </si>
  <si>
    <t>20202000190100011E</t>
  </si>
  <si>
    <t>MECI MANTENIMIENTOS S.A.S</t>
  </si>
  <si>
    <t xml:space="preserve">REALIZAR EL MANTENIMIENTO PREVENTIVO Y/O CORRECTIVO DEL SISTEMA ELÉCTRICO Y EL SISTEMA HIDRÁULICO DE LA SEDE COLJUEGOS UBICADA EN LA CARRERA 11 N° 93A-85 BOGOTÁ D.C. </t>
  </si>
  <si>
    <t>20202000110500080E</t>
  </si>
  <si>
    <t xml:space="preserve">CTO 080 </t>
  </si>
  <si>
    <t>20202000110500099E</t>
  </si>
  <si>
    <t>JUAN CAMILO MARTÌNEZ VARGAS</t>
  </si>
  <si>
    <t>62-47-101000885</t>
  </si>
  <si>
    <t>2581343-0</t>
  </si>
  <si>
    <t>51-45-101005031</t>
  </si>
  <si>
    <t xml:space="preserve">CIEL INGENIERIA S.A.S.   </t>
  </si>
  <si>
    <t>CONTRATAR LOS SERVICIOS DE RENOVACIÓN PARA ACTUALIZACIONES A NUEVAS VERSIONES, MANTENIMIENTO Y SOPORTE DEL SOFTWARE DIGITURNO, EL CUAL CUBRE LOS ASPECTOS DE HARDWARE Y SOFTWARE QUE COMPONEN LA SOLUCIÓN.</t>
  </si>
  <si>
    <t>Rodrigo Alarcon Avila</t>
  </si>
  <si>
    <t>OS 081</t>
  </si>
  <si>
    <t>2020200110500061E</t>
  </si>
  <si>
    <t>CTO 082</t>
  </si>
  <si>
    <t>20202000190100043E</t>
  </si>
  <si>
    <t>PANAMERICANA LIBRERÍA Y PAPELERIA S.A.</t>
  </si>
  <si>
    <t>SUMINISTRO DE ELEMENTOS DE PAPELERÍA, ÚTILES DE ESCRITORIO Y ARTÍCULOS DE OFICINA REQUERIDOS PARA APOYAR LA GESTIÓN ADMINISTRATIVA Y SUPLIR LAS NECESIDADES DE LAS DIFERENTES DEPENDENCIAS DE COLJUEGOS EN CUMPLIMIENTO DE LA MISIÓN INSTITUCIONAL, CUMPLIENDO CON LOS PARÁMETROS SEÑALADOS EL ACUERDO MARCO DE PRECIOS DEFINIDO POR COLOMBIA COMPRA EFICIENTE MEDIANTE EL PROCESO DE ADQUISICIÓN EN GRANDES SUPERFICIES.</t>
  </si>
  <si>
    <t>2557856-6</t>
  </si>
  <si>
    <t>CTO 083</t>
  </si>
  <si>
    <t>GRUPO EMPRESARIAL CREAR DE COLOMBIA S.A.S.</t>
  </si>
  <si>
    <t xml:space="preserve">REALIZAR LOS PROCESOS DE COMPRA DE HARDWARE, SOFTWARE Y SERVICIOS CON EL OBJETIVO DE MEJORAR EL FUNCIONAMIENTO Y CAPACIDAD DE PLATAFORMA TECNOLÓGICA- ADQUISICIÓN DE EQUIPOS DE ESCÁNER:
• CUATRO (4) ESCÁNER A3 PRODUCCIÓN
• DOCE (12) KITS DE MANTENIMIENTO A
• CUATRO (4) INSTALACIÓN SOFTWARE Y CONFIGURACIÓN DEL ETP
• CUATRO (4) MANTENIMIENTOS PREVENTIVOS.
</t>
  </si>
  <si>
    <t>45 Dias</t>
  </si>
  <si>
    <t>Sandra Milena Gutierrez</t>
  </si>
  <si>
    <t>CTO 084</t>
  </si>
  <si>
    <t>UT SOFT -IG</t>
  </si>
  <si>
    <t xml:space="preserve">
CONTRATAR EL SUMINISTRO DE VEINTE (20) LICENCIAS DE MICROSOFT OFFICE PROFESIONAL PLUS.
</t>
  </si>
  <si>
    <t>25 Dias</t>
  </si>
  <si>
    <t>2020200110500074E</t>
  </si>
  <si>
    <t>CTO 085</t>
  </si>
  <si>
    <t>20202000110500106E</t>
  </si>
  <si>
    <t>NATALIA ESCOVAR LOZANO</t>
  </si>
  <si>
    <t>33-47-101003937</t>
  </si>
  <si>
    <t>62-45-101016251</t>
  </si>
  <si>
    <t>20202000110500107E</t>
  </si>
  <si>
    <t>LUIS ALFREDO REINOSO GALVIS</t>
  </si>
  <si>
    <t>18-45-101120858</t>
  </si>
  <si>
    <t>33-45-101090833</t>
  </si>
  <si>
    <t>CTO 086</t>
  </si>
  <si>
    <t>14-45-101058531</t>
  </si>
  <si>
    <t>CTO 087</t>
  </si>
  <si>
    <t>20202000110500115E</t>
  </si>
  <si>
    <t>IVAN DARIO DAZA SANCHEZ</t>
  </si>
  <si>
    <t>LORENA PATRICIA FERNANDEZ PULIDO</t>
  </si>
  <si>
    <t>CTO 088</t>
  </si>
  <si>
    <t>20202000110500113E</t>
  </si>
  <si>
    <t>KATHERINE CAMILA RIOS RUSINQUE</t>
  </si>
  <si>
    <t>INES MARIA CABRERA BEDOYA</t>
  </si>
  <si>
    <t>62-47-101000897</t>
  </si>
  <si>
    <t>2593197-3</t>
  </si>
  <si>
    <t>CTO 089</t>
  </si>
  <si>
    <t>20202000110500102E</t>
  </si>
  <si>
    <t>MARIA DEL CARMEN BARINAS SOTABA</t>
  </si>
  <si>
    <t xml:space="preserve">CONTRATAR LA PRESTACIÓN DE SERVICIOS DE APOYO A LA GESTIÓN DE LA GERENCIA ADMINISTRATIVA EN EL MARCO DE SUS COMPETENCIAS, INCLUYENDO LA GESTIÓN PARA LA IMPLEMENTACIÓN DEL PROGRAMA DE GESTIÓN DOCUMENTAL.  </t>
  </si>
  <si>
    <t xml:space="preserve">CTO 090 </t>
  </si>
  <si>
    <t>20202000110500112E</t>
  </si>
  <si>
    <t>CONTRATAR LA PRESTACIÓN DE SERVICIOS TÉCNICOS Y DE APOYO A LA GESTIÓN DE LA OFICINA DE TECNOLOGÍA DE LA INFORMACIÓN EN EL PROCESO DE IPV6 – FASE 2.</t>
  </si>
  <si>
    <t>Edgar Eduardo Romero Bohorquez</t>
  </si>
  <si>
    <t>MAURICIO HERNANDEZ ABRIL</t>
  </si>
  <si>
    <t>2593954-6</t>
  </si>
  <si>
    <t>2593916-2</t>
  </si>
  <si>
    <t>OC 091</t>
  </si>
  <si>
    <t xml:space="preserve">20202000110500105E </t>
  </si>
  <si>
    <t>ANDES  SERVICIO DE CERTIFICACION DIGITAL S.A.</t>
  </si>
  <si>
    <t>CONTRATAR LA RENOVACIÓN DE LOS TOKENS, CERTIFICADOS DIGITALES O FIRMAS DIGITALES, PARA USO DE LOS TRABAJADORES Y FUNCIONARIOS DE COLJUEGOS REQUERIDOS PARA LAS OPERACIONES FINANCIERAS DE COLJUEGOS EN EL SIIF NACIÓN, PARA EL REPORTE DE INFORMACIÓN A LA SUPERINTENDENCIA NACIONAL DE SALUD – SUPERSALUD Y DEMÁS QUE SEAN REQUERIDOS POR SOLICITUD DE LA EMPRESA</t>
  </si>
  <si>
    <t>Johnny Leandro Peña Rico</t>
  </si>
  <si>
    <t>12-47-101006062</t>
  </si>
  <si>
    <t>CTO 092</t>
  </si>
  <si>
    <t>20202000110500114E</t>
  </si>
  <si>
    <t>MELISSA MARÍA MOLINA ROLDÁN</t>
  </si>
  <si>
    <t>2596878-4</t>
  </si>
  <si>
    <t>LEIDY PAOLA SÁNCHEZ FUENTES</t>
  </si>
  <si>
    <t>Juan Pablo Castaño</t>
  </si>
  <si>
    <t xml:space="preserve">CTO 093 </t>
  </si>
  <si>
    <t>20202000110500087E</t>
  </si>
  <si>
    <t>F&amp;C CONSULTORES S.A.S.</t>
  </si>
  <si>
    <t>CONTRATAR LAS CAPACITACIONES QUE REQUIERA COLJUEGOS DURANTE EL AÑO 2020 EN TEMAS ADMINISTRATIVOS, LABORALES, JURÍDICOS, FINANCIEROS Y CONTABLES, PLANEACIÓN Y CONTROL INTERNO, EN TEMAS TRANSVERSALES, SEGÚN REQUERIMIENTOS DE LA EMPRESA</t>
  </si>
  <si>
    <t>Gerencia Administra</t>
  </si>
  <si>
    <t>15-45-101114658</t>
  </si>
  <si>
    <t>CTO 094</t>
  </si>
  <si>
    <t>20202000110500130E</t>
  </si>
  <si>
    <t>CASALIMPIA S.A</t>
  </si>
  <si>
    <t xml:space="preserve">860010451
</t>
  </si>
  <si>
    <t>CONTRATAR UNA EMPRESA DE OUTSOURCING QUE PRESTE LOS SERVICIOS DE ASEO Y CAFETERÍA, GARANTIZANDO LA ATENCIÓN INTEGRAL DE LOS TRABAJADORES, CONTRIBUYENDO A MANTENER LA SEDE DE COLJUEGOS EN ÓPTIMAS CONDICIONES. EN CUMPLIMIENTO DE LA MISIÓN INSTITUCIONAL Y DANDO CUMPLIMIENTO CON LOS LINEAMIENTOS SEÑALADOS EL ACUERDO MARCO DE PRECIOS- AMP DE ASEO Y CAFETERÍA III NO. CCENEG-021-1-2019.</t>
  </si>
  <si>
    <t>NaCIÓN</t>
  </si>
  <si>
    <t>OC 095</t>
  </si>
  <si>
    <t xml:space="preserve"> 20202000190100009E</t>
  </si>
  <si>
    <t xml:space="preserve">CONTRATAR LA ADQUISICIÓN DE UN PAQUETE DE PRUEBAS PSICOTÉCNICAS DE UNA FIRMA ESPECIALIZADA PARA LA EVALUACIÓN Y SELECCIÓN DEL PERSONAL PARA CUBRIR LAS VACANTES QUE SE GENERAN EN LA PLANTA DE COLJUEGOS EN LOS NIVELES: DIRECTIVO, ASESOR, PROFESIONAL, TÉCNICO Y ASISTENCIAL ASEGURANDO LA CALIDAD DEL PROCESO DE SELECCIÓN.    </t>
  </si>
  <si>
    <t>CTO 096</t>
  </si>
  <si>
    <t>20202000110500135E</t>
  </si>
  <si>
    <t>NORIDA LIZETH PEREZ DURAN</t>
  </si>
  <si>
    <t>CONTRATAR LA PRESTACIÓN DE SERVICIOS PROFESIONALES PARA APOYAR LA GESTIÓN DE LA GERENCIA FINANCIERA EN LO CORRESPONDIENTE A TESORERÍA</t>
  </si>
  <si>
    <t xml:space="preserve"> 2020001206
</t>
  </si>
  <si>
    <t>2607838–9</t>
  </si>
  <si>
    <t xml:space="preserve">CTO 097 </t>
  </si>
  <si>
    <t>20202000110500096E</t>
  </si>
  <si>
    <t>DIEGO CASTRO  INDUSTRIA Y CONSTRUCCION S.A.S.</t>
  </si>
  <si>
    <t>SUMINISTRO DE ELEMENTOS ELÉCTRICOS, DE CONSTRUCCIÓN, PINTURA, ELEMENTOS AFINES Y DE FERRETERÍA EN GENERAL REQUERIDOS PARA LAS ACTIVIDADES DE MANTENIMIENTOS MENORES DE LA SEDE Y ACTIVOS FIJOS DE PROPIEDAD DE COLJUEGOS.</t>
  </si>
  <si>
    <t>Gerncia Administrativa</t>
  </si>
  <si>
    <t>CTO 098</t>
  </si>
  <si>
    <t>20202000110500136E</t>
  </si>
  <si>
    <t>SERVICIOS POSTALES NACIONALES S.A.</t>
  </si>
  <si>
    <t>CONTRATAR EL SERVICIO POSTAL PARA LA RECEPCIÓN, CLASIFICACIÓN, DISTRIBUCIÓN CON MENSAJERO Y ENTREGA A DOMICILIO DE DOCUMENTOS, SOBRES, PAQUETES Y CAJAS, CON COBERTURA A NIVEL URBANO, REGIONAL, NACIONAL E INTERNACIONAL, EN LAS MODALIDADES DE CORREO NORMAL, CERTIFICADO Y SERVICIO DE CORREO ELECTRÓNICO CERTIFICADO COMO PRUEBA JUDICIAL.</t>
  </si>
  <si>
    <t>CTO 099</t>
  </si>
  <si>
    <t xml:space="preserve">20202000110500120E </t>
  </si>
  <si>
    <t>COLSOF S.A.</t>
  </si>
  <si>
    <t>ADQUIRIR EL HARDWARE, SOFTWARE Y SERVICIOS CON EL OBJETIVO DE MEJORAR EL FUNCIONAMIENTO Y CAPACIDAD DE PLATAFORMA TECNOLÓGICA (NUBE PRIVADA) CON EL PROVEEDOR COLOMBIANA DE SOFTWARE Y HARDWARE – COLSOFT S.A.</t>
  </si>
  <si>
    <t>CTO 100</t>
  </si>
  <si>
    <t>20202000110500134E</t>
  </si>
  <si>
    <t xml:space="preserve"> UNION SOLUCIONES SISTEMAS DE INFORMACIÓN S.A.S</t>
  </si>
  <si>
    <t>CONTRATAR LA PRESTACIÓN DE SERVICIOS PARA DAR SOPORTE Y MANTENIMIENTO A LAS LICENCIAS DEL SOFTWARE DE NÓMINA IDENTIFICADO COMO SARA, EL CUAL SOPORTA LA GESTIÓN DE LOS PROCESOS MENSUALES Y ANUALES DE LIQUIDACIÓN DE NÓMINA DE COLJUEGOS.</t>
  </si>
  <si>
    <t>Fredy Vela Salcedo</t>
  </si>
  <si>
    <t xml:space="preserve">Berkley eguros </t>
  </si>
  <si>
    <t>33043- 11114</t>
  </si>
  <si>
    <t>CTO 101</t>
  </si>
  <si>
    <t>20202000110500139E</t>
  </si>
  <si>
    <t>ALPOPULAR ALMACEN GENERAL DE DEPÓSITOS S.A</t>
  </si>
  <si>
    <t>CONTRATAR LOS SERVICIOS ESPECIALIZADOS PARA LA ADMINISTRACIÓN, CONSERVACIÓN, PRESERVACIÓN Y CUSTODIA DE LOS ARCHIVOS FÍSICOS INACTIVOS DE COLJUEGOS, EN BODEGAS DOTADAS CON LA INFRAESTRUCTURA Y SISTEMAS NECESARIOS DE SEGURIDAD Y CONSERVACIÓN DE DOCUMENTOS, CONFORME A LA NORMATIVIDAD VIGENTE Y LOS LINEAMIENTOS ESTABLECIDOS POR EL ARCHIVO GENERAL DE LA NACIÓN.</t>
  </si>
  <si>
    <t>Doris Helena Angarita Puentes</t>
  </si>
  <si>
    <t>CTO 102</t>
  </si>
  <si>
    <t>20202000110500128E</t>
  </si>
  <si>
    <t>COOPERATIVA DE VIGILANCIA Y SERVICIOS DE BUCARAMANGA –COOVIAM C.T.A</t>
  </si>
  <si>
    <t>CONTRATAR UNA EMPRESA QUE PRESTE EL SERVICIO DE SEGURIDAD Y VIGILANCIA PRIVADA PARA LAS INSTALACIONES, TRABAJADORES Y BIENES A CARGO DE COLJUEGOS, ASÍ COMO EL SEGUIMIENTO Y CONTROL DE ACCESO DE SUS VISITANTES.</t>
  </si>
  <si>
    <t>CTO 103</t>
  </si>
  <si>
    <t>ORGANIZACIÓN SANTAMARIA S.A.S.</t>
  </si>
  <si>
    <t>CONTRATAR EL ARRENDAMIENTO DEL EDIFICIO TORRE EMPRESARIAL P.H, UBICADO EN LA CARRERA 11 NO 93A-85 DE LA CIUDAD DE BOGOTÁ D.C, SOMETIDO A  RÉGIMEN DE PROPIEDAD HORIZONTAL, MEDIANTE ESCRITURA PÚBLICA Nº 1174 DE 27 DE MARZO DE 1998 DE LA NOTARÍA TREINTA Y CINCO (35) DEL CÍRCULO DE BOGOTÁ D.C., REFORMADO MEDIANTE ESCRITURA PÚBLICA N° 331 DE 2 DE FEBRERO DE 2014 DE LA NOTARÍA CUARENTA Y SIETE (47) DE BOGOTÁ D.C., CON MATRÍCULAS INMOBILIARIAS NOS.: 50C-148106, 50C-1478447, 50C-1478448, 50C-1478449, 50C-1478450, 50C-1478451, 50C-1478452, 50C-1478453, 50C-1478454, 50C-1478455, 50C-1478456, CONFORMADA POR SEIS  (6) PISOS, ALTILLO, MÁQUINAS Y  CUARENTA Y CINCO (45) PARQUEADEROS DESARROLLADOS EN DOS (2) SÓTANOS, DESTINADO PARA EL FUNCIONAMIENTO DE LA SEDE ADMINISTRATIVA DE COLJUEGOS.</t>
  </si>
  <si>
    <t>CTO 104</t>
  </si>
  <si>
    <t>20202000110500131E</t>
  </si>
  <si>
    <t>UNE EPM TELECOMUNICACIONES S.A</t>
  </si>
  <si>
    <t>CONTRATAR LOS SERVICIOS DE HOSTING, CONECTIVIDAD, INTERNET, ALMACENAMIENTO Y RESPALDO DE LA INFORMACIÓN, PARA CONTINUAR CON LA OPERACIÓN DEL SISTEMA SIVICAL (SOLUCIÓN INFORMÁTICA PARA LA VIGILANCIA DE LAS APUESTAS EN LÍNEA Y TIEMPO REAL DEL JUEGO DE APUESTAS PERMANENTES O CHANCE) QUE RECIBE LAS TRANSACCIONES DE LOS OPERADORES DEL JUEGO DE APUESTAS Y PERMANENTES - CHANCE A NIVEL NACIONAL Y PARA LA SOLUCIÓN DE CENTRO DE DATOS PARA EL JUEGO NOVEDOSO DENOMINADO “JUEGO EN LÍNEA” PARA LA RECOPILACIÓN, GESTIÓN Y ANÁLISIS DE LOS DATOS.</t>
  </si>
  <si>
    <t>Invitación Cerrada</t>
  </si>
  <si>
    <t xml:space="preserve"> 2020001264
</t>
  </si>
  <si>
    <t>980 47 994000013402</t>
  </si>
  <si>
    <t>Seguros solidadria</t>
  </si>
  <si>
    <t xml:space="preserve"> 2020001267
</t>
  </si>
  <si>
    <t xml:space="preserve">CTO 105 </t>
  </si>
  <si>
    <t>20202000110500127E</t>
  </si>
  <si>
    <t>COMBUSTIBLES DE COLOMBIA S.A</t>
  </si>
  <si>
    <t>CONTRATAR EL SUMINISTRO Y ABASTECIMIENTO DE COMBUSTIBLE, ASÍ COMO DE OTROS SERVICIOS BÁSICOS, TALES COMO, LAVADO DE VEHÍCULOS Y MONTALLANTAS, PARA LOS VEHÍCULOS PROPIOS DE LA EMPRESA O LOS QUE LLEGUEN A TOMAR EN ARRIENDO, ASÍ COMO EL COMBUSTIBLE REQUERIDO PARA LA PLANTA ELÉCTRICA DE LA SEDE DE COLJUEGOS</t>
  </si>
  <si>
    <t>18-45-101123325</t>
  </si>
  <si>
    <t>376 47 994000012521</t>
  </si>
  <si>
    <t xml:space="preserve">Jmalucelli travelers </t>
  </si>
  <si>
    <t>310 47 994000004510</t>
  </si>
  <si>
    <t>2610963–2</t>
  </si>
  <si>
    <t>Aseguradora Suramericana</t>
  </si>
  <si>
    <t xml:space="preserve">2020001268
</t>
  </si>
  <si>
    <t>17-47-101002034</t>
  </si>
  <si>
    <t xml:space="preserve"> 2020001271
</t>
  </si>
  <si>
    <t xml:space="preserve">CTO 106 </t>
  </si>
  <si>
    <t xml:space="preserve"> 20202000110500117E</t>
  </si>
  <si>
    <t>POWERSUN S.A.S.</t>
  </si>
  <si>
    <t>PRESTAR EL SERVICIO DE MANTENIMIENTO PREVENTIVO Y CORRECTIVO A TODO COSTO CON SUMINISTRO DE REPUESTOS PARA LAS TRES (3) UPS TRIPP LITE SU20K3-20KVA DE LA SEDE DE COLJUEGOS.</t>
  </si>
  <si>
    <t>420 47 994000036669</t>
  </si>
  <si>
    <t xml:space="preserve"> 2020001281
</t>
  </si>
  <si>
    <t>CUM_ 02_ 0021388</t>
  </si>
  <si>
    <t>SEGUROS ALFA S.A.</t>
  </si>
  <si>
    <t xml:space="preserve">2020001282
</t>
  </si>
  <si>
    <t>CTO 107</t>
  </si>
  <si>
    <t>20202000110500141E</t>
  </si>
  <si>
    <t>CLAUDIA MARCELA MONTEALEGRE GÓMEZ</t>
  </si>
  <si>
    <t>ONTRATAR LOS SERVICIOS PROFESIONALES ESPECIALIZADOS DE UN ABOGADO, PARA REALIZAR EL ANÁLISIS JURÍDICO DE LAS NORMAS DE CARÁCTER GENERAL DEL MARCO REGULATORIO QUE SE DEBEN ACTUALIZAR Y BRINDAR ASESORÍA JURÍDICA SOBRE JUEGOS DE SUERTE Y AZAR EN COLOMBIA</t>
  </si>
  <si>
    <t xml:space="preserve">2020000245 - 2020000246 </t>
  </si>
  <si>
    <t>CLAUDIA ISABEL MEDINA S.</t>
  </si>
  <si>
    <t xml:space="preserve">Jefe Oficina Jurídica </t>
  </si>
  <si>
    <t xml:space="preserve">2020001284
-  2020001283
</t>
  </si>
  <si>
    <t>15-44-101226857</t>
  </si>
  <si>
    <t>2615688–4</t>
  </si>
  <si>
    <t xml:space="preserve">Axa Colpatria </t>
  </si>
  <si>
    <t xml:space="preserve">CTO 108 </t>
  </si>
  <si>
    <t>20202000110500138E</t>
  </si>
  <si>
    <t>DB SYSTEM LTDA</t>
  </si>
  <si>
    <t>CONTRATAR LA PRESTACIÓN DE SERVICIOS ESPECIALIZADOS PARA LA RENOVACIÓN DE LA SUSCRIPCIÓN Y SOPORTE ESPECIALIZADO DE LAS LICENCIAS DE IBM SECURITY GUARDIUM PARA EL MEJORAMIENTO Y SEGURIDAD MEJORAS DE LOS SERVICIOS DE LAS BASES DE DATOS ORACLE Y SQL SERVER EN PLATAFORMA WINDOWS.</t>
  </si>
  <si>
    <t>CTO 109</t>
  </si>
  <si>
    <t>INVERSER LTDA</t>
  </si>
  <si>
    <t>20202000110500116E</t>
  </si>
  <si>
    <t>PRESTAR EL SERVICIO DE MANTENIMIENTO PREVENTIVO Y CORRECTIVO A TODO COSTO CON SUMINISTROS DE REPUESTOS PARA EL EQUIPO DE AIRE ACONDICIONADO Y SU UNIDAD CONDENSADORA DEL DATA CENTER DE COLJUEGOS.</t>
  </si>
  <si>
    <t xml:space="preserve"> 2020001304
</t>
  </si>
  <si>
    <t>ITEM</t>
  </si>
  <si>
    <t xml:space="preserve">2020001306
</t>
  </si>
  <si>
    <t>CTO 110</t>
  </si>
  <si>
    <t xml:space="preserve"> 20202000110500132E</t>
  </si>
  <si>
    <t xml:space="preserve">Media Commerce Partners SAS
</t>
  </si>
  <si>
    <t xml:space="preserve">819006966
</t>
  </si>
  <si>
    <t>CONTRATAR LA CONECTIVIDAD DE ENLACES DEDICADOS Y SALIDA A INTERNET PARA LOS SERVICIOS DE TI POR ACUERDO MARCO DE PRECIOS NO. LP-AMP-099-2016.</t>
  </si>
  <si>
    <t xml:space="preserve">Julio Enrique Ortiz Bello </t>
  </si>
  <si>
    <t xml:space="preserve">2020001501
</t>
  </si>
  <si>
    <t>15-45-101115550</t>
  </si>
  <si>
    <t>Seguros de Estado S.A.</t>
  </si>
  <si>
    <t>CTO 111</t>
  </si>
  <si>
    <t>20202000110500094E</t>
  </si>
  <si>
    <t>CONSORCIO JUEGOS 2020</t>
  </si>
  <si>
    <t xml:space="preserve">Contratar la INTERVENTORÍA INTEGRAL TÉCNICA, ADMINISTRATIVA, COMERCIAL, FINANCIERA, CONTABLE Y JURÍDICA DEL CONTRATO DE CONCESIÓN NO. 1725 DE 2019 CUYO OBJETO ES “OTORGAR EN CONCESIÓN LA OPERACIÓN A NIVEL NACIONAL DEL JUEGO DE SUERTE Y AZAR DE LA MODALIDAD NOVEDOSO DENOMINADO SUPER ASTRO.” </t>
  </si>
  <si>
    <t>60 MESES</t>
  </si>
  <si>
    <t>Gerente de Fiscalización- Gerencia Financiera</t>
  </si>
  <si>
    <t>JOSÉ MAURICIO VEGA LOPERA- IVAN DARÍO RODRÍGUEZ MURILLO</t>
  </si>
  <si>
    <t>No aplica</t>
  </si>
  <si>
    <t xml:space="preserve">N.A. </t>
  </si>
  <si>
    <t>Seguros del Estado S.A</t>
  </si>
  <si>
    <t xml:space="preserve">12-44-101195601
-12-40-101047992
</t>
  </si>
  <si>
    <t xml:space="preserve">Carlos Andres Zarate Perez  </t>
  </si>
  <si>
    <t xml:space="preserve">Carlos Andres Zarate Perez </t>
  </si>
  <si>
    <t xml:space="preserve">CTO 112 </t>
  </si>
  <si>
    <t>20202000110500097E</t>
  </si>
  <si>
    <t>CONTROL SISTEMAS COMUNICACIONES CSC LTDA</t>
  </si>
  <si>
    <t>PRESTAR EL SERVICIO DE MANTENIMIENTO PREVENTIVO Y/O CORRECTIVO PARA LOS EQUIPOS Y SOFTWARE DE LOS SISTEMAS DE SEGURIDAD ELECTRÓNICA Y DETECCIÓN DE INCENDIOS UBICADOS EN LA SEDE DE COLJUEGOS, INCLUIDO EL SUMINISTRO DE INSUMOS Y REPUESTOS PREVIAMENTE AUTORIZADOS</t>
  </si>
  <si>
    <t>6 MESES</t>
  </si>
  <si>
    <t>2627441–4</t>
  </si>
  <si>
    <t xml:space="preserve">20202000110500123E </t>
  </si>
  <si>
    <t>YUBARTA S.A.S.</t>
  </si>
  <si>
    <t>CONTRATAR EL SUMINISTRO DE DOTACIÓN PERSONAL DE PLANTA DE COLJUEGOS- ROPA PARA DAMA.</t>
  </si>
  <si>
    <t xml:space="preserve">Concurso de Méritos </t>
  </si>
  <si>
    <t>OC 113</t>
  </si>
  <si>
    <t xml:space="preserve">OC 114 </t>
  </si>
  <si>
    <t>20202000110500125E</t>
  </si>
  <si>
    <t>Confecciones Paez S.A.</t>
  </si>
  <si>
    <t>CONTRATAR EL SUMINISTRO DE DOTACIÓN PERSONAL DE PLANTA DE COLJUEGOS- ROPA PARA CABALLERO</t>
  </si>
  <si>
    <t>OC 115</t>
  </si>
  <si>
    <t>20202000110500122E</t>
  </si>
  <si>
    <t>DOTACION INTEGRAL S.A.S</t>
  </si>
  <si>
    <t>CONTRATAR EL SUMINISTRO DE DOTACIÓN PERSONAL DE PLANTA DE COLJUEGOS- DOTACIÓN CALZADO PARA DAMA.</t>
  </si>
  <si>
    <t xml:space="preserve">2020000268
</t>
  </si>
  <si>
    <t>OC 116</t>
  </si>
  <si>
    <t xml:space="preserve">20202000110500124E </t>
  </si>
  <si>
    <t xml:space="preserve">DOTACION INTEGRAL S.A.S.
</t>
  </si>
  <si>
    <t>CONTRATAR EL SUMINISTRO DE DOTACIÓN PERSONAL DE PLANTA DE COLJUEGOS- DOTACIÓN CALZADO PARA HOMBRE.</t>
  </si>
  <si>
    <t xml:space="preserve">2020001550
</t>
  </si>
  <si>
    <t xml:space="preserve">2020001551
</t>
  </si>
  <si>
    <t>SANDRA MILENA GUTIÉRREZ CASTAÑEDA</t>
  </si>
  <si>
    <t>33-45-101092035</t>
  </si>
  <si>
    <t>Natalia Edith Olarte Salinas</t>
  </si>
  <si>
    <t>EC- 1000162</t>
  </si>
  <si>
    <t>Muncial de Seguros S.A.</t>
  </si>
  <si>
    <t>EC-100016278</t>
  </si>
  <si>
    <t>OS 117</t>
  </si>
  <si>
    <t>20202000110500143E</t>
  </si>
  <si>
    <t xml:space="preserve">POLITICA Y MEDIOS INVESTIGACIONES S.A.S                                                                                                       </t>
  </si>
  <si>
    <t>CONTRATAR EL SERVICIO ESPECIALIZADO EN EL SUMINISTRO DIARIO DE INFORMACIÓN JURÍDICA, PRESTADO A TRAVÉS DE UN SITIO WEB Y ENVÍO DE CORREOS ELECTRÓNICOS A LOS USUARIOS INDICADOS POR EL CONTRATANTE, CON EL OBJETO DE CONOCER LAS ACTUALIZACIONES NORMATIVAS, LAS PRINCIPALES NOTICIAS SOBRE PROYECTOS DE LEY, LOS CONCEPTOS Y JURISPRUDENCIAS, EN ESPECIAL, TODO AQUELLO QUE ATAÑE AL SECTOR DE JUEGOS DE SUERTE Y AZAR, A FIN DE QUE DICHA INFORMACIÓN SIRVA DE HERRAMIENTA DE CONSULTA A LOS COLABORADORES DE COLJUEGOS PARA EL ÓPTIMO DESARROLLO DE SUS FUNCIONES.</t>
  </si>
  <si>
    <t xml:space="preserve">Eine Paola Amaya </t>
  </si>
  <si>
    <t>OS 118</t>
  </si>
  <si>
    <t>20202000110500142E</t>
  </si>
  <si>
    <t>LEGIS EDITORES S.A.</t>
  </si>
  <si>
    <t>CONTRATAR EL SERVICIO DE SUSCRIPCIÓN Y ACTUALIZACIÓN POR EL TÉRMINO DE UN (1) AÑO DE LOS SIGUIENTES CÓDIGOS A) CÓDIGO CONTENCIOSO ADMINISTRATIVO, B) CÓDIGO DE COMERCIO, C) CÓDIGO GENERAL DEL PROCESO, D) RÉGIMEN DE SEGURIDAD SOCIAL, E) RÉGIMEN LABORAL COLOMBIANO, F) ESTATUTO GENERAL DE CONTRATACIÓN DE LA ADMINISTRACIÓN PÚBLICA; G) RÉGIMEN DE PROCEDIMIENTO TRIBUTARIO, H) RÉGIMEN PENAL Y DE PROCEDIMIENTO PENAL; I) CONSTITUCIÓN POLÍTICA DE COLOMBIA; ASÍ MISMO, LA ADQUISICIÓN DE UN (1) ESTATUTO TRIBUTARIO VIGENCIA 2020.</t>
  </si>
  <si>
    <t>12  MESES</t>
  </si>
  <si>
    <t xml:space="preserve"> 2020001566
</t>
  </si>
  <si>
    <t>CTO 119</t>
  </si>
  <si>
    <t>20202000110500133E</t>
  </si>
  <si>
    <t>PANAMERICANA LIBRERÍA Y PAPELERÍA S.A.</t>
  </si>
  <si>
    <t>CONTRATAR LA ADQUISICIÓN DE LOS ELEMENTOS PARA SEGURIDAD Y SALUD EN EL TRABAJO Y ELEMENTOS DE BIOSEGURIDAD, CUMPLIENDO CON LOS PARÁMETROS SEÑALADOS EL ACUERDO MARCO DE PRECIOS DEFINIDO POR COLOMBIA COMPRA EFICIENTE MEDIANTE EL PROCESO DE ADQUISICIÓN EN GRANDES SUPERFICIES.</t>
  </si>
  <si>
    <t>1906/2020</t>
  </si>
  <si>
    <t xml:space="preserve">2020001574
</t>
  </si>
  <si>
    <t>CARLOS ARTURO RAMÍREZ BAYONA</t>
  </si>
  <si>
    <t>OS 120</t>
  </si>
  <si>
    <t>20202000110500098E</t>
  </si>
  <si>
    <t xml:space="preserve">EMERMEDICA S.A. SERVICIOS DE AMBULANCIA PREPAGADOS   </t>
  </si>
  <si>
    <t>CONTRATAR UNA EMPRESA ESPECIALIZADA PARA REALIZAR EL MANEJO DE LAS EMERGENCIAS SEGÚN LA NORMATIVA AL RESPECTO  (ÁREA PROTEGIDA), QUE GARANTICE LA OPORTUNA ASISTENCIA MÉDICA A LOS FUNCIONARIOS, TRABAJADORES, PROVEEDORES Y VISITANTES DE LAS INSTALACIONES DE COLJUEGOS.</t>
  </si>
  <si>
    <t xml:space="preserve">OS 121 </t>
  </si>
  <si>
    <t>20202000190100042E.</t>
  </si>
  <si>
    <t xml:space="preserve">ETIBARRAS LTDA                                </t>
  </si>
  <si>
    <t xml:space="preserve">CONTRATAR LA ADQUISICIÓN DE CINTAS Y ETIQUETAS PARA APOYAR LA GESTIÓN ADMINISTRATIVA DE PAPELERÍA Y ELEMENTOS DE OFICINA, ESPECIALMENTE, EN LOS PROCESOS DE ARCHIVO, CORRESPONDENCIA, NOTIFICACIONES E INVENTARIO DE COLJUEGOS. </t>
  </si>
  <si>
    <t>20 DIAS</t>
  </si>
  <si>
    <t>390 47 994000053649</t>
  </si>
  <si>
    <t xml:space="preserve">2020001769
</t>
  </si>
  <si>
    <t>LAURA ROCIO RUIZ MILLAN</t>
  </si>
  <si>
    <t xml:space="preserve">CTO 122 </t>
  </si>
  <si>
    <t>20202000190100012E</t>
  </si>
  <si>
    <t>ALINA TECH S.A.S</t>
  </si>
  <si>
    <t>CONTRATAR LOS SERVICIOS ESPECIALIZADOS PARA LA DEFINICIÓN DE MARCO ESTRATÉGICO Y PLAN DE IMPLEMENTACIÓN DE TECNOLOGÍAS LA INFORMACIÓN (PETI, ARQUITECTURA EMPRESARIAL).</t>
  </si>
  <si>
    <t>2020000257 -  2020000258</t>
  </si>
  <si>
    <t>5 meses</t>
  </si>
  <si>
    <t>15-45-101116542</t>
  </si>
  <si>
    <t>21-45-10130454</t>
  </si>
  <si>
    <t xml:space="preserve"> 2020001812
-  2020001813</t>
  </si>
  <si>
    <t>CTO 123</t>
  </si>
  <si>
    <t>20202000110500147E</t>
  </si>
  <si>
    <t>MARIO ANDRES CANALES ULLOA</t>
  </si>
  <si>
    <t>CTO 124</t>
  </si>
  <si>
    <t>20202000110500148E</t>
  </si>
  <si>
    <t>21-45-101304652</t>
  </si>
  <si>
    <t>2650237–4</t>
  </si>
  <si>
    <t>Suramericana s.a.</t>
  </si>
  <si>
    <t>14-46-101041797</t>
  </si>
  <si>
    <t xml:space="preserve">2020001819
</t>
  </si>
  <si>
    <t>CTO 125</t>
  </si>
  <si>
    <t>20202000110500152E</t>
  </si>
  <si>
    <t>DANIEL RICARDO GÓMEZ BUITRAGO</t>
  </si>
  <si>
    <t xml:space="preserve">27.918.000) </t>
  </si>
  <si>
    <t xml:space="preserve">39-45-101024153 </t>
  </si>
  <si>
    <t>CTO 126</t>
  </si>
  <si>
    <t>20202000110500150E</t>
  </si>
  <si>
    <t>DIEGO FERNANDO GUZMAN ALCALA</t>
  </si>
  <si>
    <t>2662896–1</t>
  </si>
  <si>
    <t xml:space="preserve">2020002039
</t>
  </si>
  <si>
    <t>CTO 127</t>
  </si>
  <si>
    <t>20202000110500153E</t>
  </si>
  <si>
    <t>ASEGURADORA MAP-FRE SEGUROS GENE-RALES DE COLOMBIA S.A</t>
  </si>
  <si>
    <t>8 9 1 7 0 0 0 3 7</t>
  </si>
  <si>
    <t>MAPFRE SEGUROS GENERALES DE COLOMBIA S A</t>
  </si>
  <si>
    <t>14 Meses</t>
  </si>
  <si>
    <t>CTO 128</t>
  </si>
  <si>
    <t>12Meses</t>
  </si>
  <si>
    <t>CTO 129</t>
  </si>
  <si>
    <t>AXA COLPATRIA SEGUROS S.A</t>
  </si>
  <si>
    <t>8 6 0 0 0 2 1 8 4</t>
  </si>
  <si>
    <t>Programa de seguros Grupo I Y 2</t>
  </si>
  <si>
    <t>Programa de seguros Grupo 3</t>
  </si>
  <si>
    <t>CONTRATAR EL PROGRAMA GENERAL DE SEGUROS DE COLJUEGOS QUE CUBRA DE FORMA ADECUADA LOS BIENES, PERSONAS, E INTERESES PATRIMONIALES DE LOS QUE LEGALMENTE SEA O LLEGARÉ HACER RESPONSABLE” TODO RIESGO DAÑOS MATERIALES MANEJO ENTIDADES OFICIALES RESPONSABILIDAD CIVIL EXTRACONTRACTUAL TRANSPORTE DE VALORES AUTOMÓVILES SOAT (Tarifa 2020)</t>
  </si>
  <si>
    <t>SEGUROS DE VIDA DEL ESTADO S.A.</t>
  </si>
  <si>
    <t>8 6 0 0 0 9 1 7 4</t>
  </si>
  <si>
    <t>Programa de seguros Grupo 4</t>
  </si>
  <si>
    <t>Nacion</t>
  </si>
  <si>
    <t>CONTRATAR EL PROGRAMA GENERAL DE SEGUROS DE COLJUEGOS QUE CUBRA DE FORMA ADECUADA LOS BIENES, PERSONAS, E INTERESES PATRIMONIALES DE LOS QUE LEGALMENTE SEA O LLEGARÉ HACER RESPONSABLE . RESPONSABILIDAD CIVIL SERVIDORES PÚBLICOS</t>
  </si>
  <si>
    <t>CONTRATAR EL PROGRAMA GENERAL DE SEGUROS DE COLJUEGOS QUE CUBRA DE FORMA ADECUADA LOS BIENES, PERSONAS, E INTERESES PATRIMONIALES DE LOS QUE LEGALMENTE SEA O LLEGARÉ HACER RESPONSABLE. SEGUROS DE VIDA</t>
  </si>
  <si>
    <t xml:space="preserve">2020002095
</t>
  </si>
  <si>
    <t xml:space="preserve">CTO 130 </t>
  </si>
  <si>
    <t>20202000110500155E</t>
  </si>
  <si>
    <t>YURI TATIANA ESCARRAGA CACERES</t>
  </si>
  <si>
    <t>CONTRATAR LA PRESTACIÓN DE SERVICIOS TÉCNICOS Y DE APOYO A LA GESTIÓN DE LA GERENCIA DE FISCALIZACIÓN EN EL MARCO DE SUS COMPETENCIAS</t>
  </si>
  <si>
    <t>Lina Marcela Rincon Andrade</t>
  </si>
  <si>
    <t>DIANA JULIETTE MORENO RODRÍGUEZ</t>
  </si>
  <si>
    <t>DIANA JULIETTE MORENO RODRIGUEZ</t>
  </si>
  <si>
    <t xml:space="preserve">DIANA JULIETTE MORENO RODRIGUEZ
</t>
  </si>
  <si>
    <t xml:space="preserve"> 
LINA MARCELA RINCÓN ANDRADE</t>
  </si>
  <si>
    <t>LINA MARCELA RINCÓN ANDRADE</t>
  </si>
  <si>
    <t>CARLOS ANDRÉS ZARATE PÉREZ</t>
  </si>
  <si>
    <t xml:space="preserve"> 4.653.000
</t>
  </si>
  <si>
    <t>OC 131</t>
  </si>
  <si>
    <t xml:space="preserve">Coltech S.A.S
</t>
  </si>
  <si>
    <t>CONTRATAR LA ADQUISICIÓN, MANTENIMIENTO Y RECARGA DE EXTINTORES, ASÍ COMO LA ADQUISICIÓN DE ELEMENTOS DE EMERGENCIAS, CUMPLIENDO CON LOS PARÁMETROS SEÑALADOS EL ACUERDO MARCO DE PRECIOS DEFINIDO POR COLOMBIA COMPRA EFICIENTE NO. LP-AMP142- 2017.</t>
  </si>
  <si>
    <t>2 Meses</t>
  </si>
  <si>
    <t xml:space="preserve">2020002099
</t>
  </si>
  <si>
    <t>2674661–8</t>
  </si>
  <si>
    <t>CTO 132</t>
  </si>
  <si>
    <t>20202000110500160E</t>
  </si>
  <si>
    <t>DAVID SANTIAGO RONDON FIGUEREDO</t>
  </si>
  <si>
    <t>CONTRATAR LA PRESTACIÓN DE SERVICIOS PROFESIONALES PARA LA ESTRUCTURACIÓN DE ANÁLISIS TÉCNICOS Y FINANCIEROS QUE PROMUEVAN ESTRATEGIAS PARA LA REACTIVACIÓN DE LA OPERACIÓN DE LOS JUEGOS DE SUERTE Y AZAR.</t>
  </si>
  <si>
    <t>Gerencia de Nuevos Negocios</t>
  </si>
  <si>
    <t>Andres Mauricio Burgos</t>
  </si>
  <si>
    <t xml:space="preserve">2020002123
</t>
  </si>
  <si>
    <t>CTO 133</t>
  </si>
  <si>
    <t>20202000110500167E</t>
  </si>
  <si>
    <t>RAÚL ERNESTO LÓPEZ JARAMILLO</t>
  </si>
  <si>
    <t>CONTRATAR LA PRESTACIÓN DE SERVICIOS PROFESIONALES PARA APOYAR A LA VICEPRESIDENCIA DE DESARROLLO ORGANIZACIONAL EN EL MARCO DE SUS COMPETENCIAS</t>
  </si>
  <si>
    <t xml:space="preserve">4 MESES </t>
  </si>
  <si>
    <t xml:space="preserve">STELLA CAROLINA GALVIS NUÑEZ </t>
  </si>
  <si>
    <t>600-47-994000058322</t>
  </si>
  <si>
    <t xml:space="preserve">2020002124
</t>
  </si>
  <si>
    <t>2690153–5</t>
  </si>
  <si>
    <t>CTO 134</t>
  </si>
  <si>
    <t>20202000110500165E</t>
  </si>
  <si>
    <t>ADOLFO REINEL RAMIREZ ALBA</t>
  </si>
  <si>
    <t>CTO 135</t>
  </si>
  <si>
    <t>20202000110500164E</t>
  </si>
  <si>
    <t>SONIA LISED PULIDO RINCON</t>
  </si>
  <si>
    <t xml:space="preserve"> 600- 47- 994000058353</t>
  </si>
  <si>
    <t>4 Meses</t>
  </si>
  <si>
    <t xml:space="preserve"> 2020002323
</t>
  </si>
  <si>
    <t>CTO 136</t>
  </si>
  <si>
    <t>20202000110500159E</t>
  </si>
  <si>
    <t xml:space="preserve"> IVAN DARIO DAZA SANCHEZ</t>
  </si>
  <si>
    <t>Oficina Asesora Juridica</t>
  </si>
  <si>
    <t>CTO 137</t>
  </si>
  <si>
    <t>20202000110500163E</t>
  </si>
  <si>
    <t>RICHAR FARID RODRIGUEZ ESCALANTE</t>
  </si>
  <si>
    <t>Gerencia Fianaciera</t>
  </si>
  <si>
    <t xml:space="preserve"> 2020002369
</t>
  </si>
  <si>
    <t>CTO 138</t>
  </si>
  <si>
    <t>20202000190100049E</t>
  </si>
  <si>
    <t>EDITORIAL LA REPUBLICA S.A.S.</t>
  </si>
  <si>
    <t>CONTRATAR UN DIARIO DE AMPLIA CIRCULACIÓN NACIONAL PARA EFECTUAR LAS PUBLICACIONES DE ACTOS ADMINISTRATIVOS, Y EN GENERAL, LOS AVISOS QUE COLJUEGOS REQUIERA PUBLICAR POR ESTE MEDIO.</t>
  </si>
  <si>
    <t>2695706–0</t>
  </si>
  <si>
    <t>2695816–2</t>
  </si>
  <si>
    <t>2696032–1</t>
  </si>
  <si>
    <t xml:space="preserve"> 2020002373
</t>
  </si>
  <si>
    <t xml:space="preserve">CTO 139 </t>
  </si>
  <si>
    <t xml:space="preserve">800058607
</t>
  </si>
  <si>
    <t>LA ADQUISICIÓN DE VEINTE (20) LICENCIAS DE MICROSOFT® OFFICE PROFESSIONAL PLUS 2019 GOVERNMENT OLP 1LICENSE NOLEVEL A TRAVÉS DEL ACUERDO MARCO DE SOFTWARE POR CATÁLOGO NO.CCE-116-IAD-2020 DE COLOMBIA COMPRA EFICIENTE.</t>
  </si>
  <si>
    <t>3 Dias</t>
  </si>
  <si>
    <t xml:space="preserve">Controles Empresariales S.A.S.
</t>
  </si>
  <si>
    <t>CTO 140</t>
  </si>
  <si>
    <t xml:space="preserve"> 20202000110500180E</t>
  </si>
  <si>
    <t>ANA MARIA INFANTE CELY</t>
  </si>
  <si>
    <t xml:space="preserve">CONTRATAR LA PRESTACIÓN DE SERVICIOS PROFESIONALES EN LA GERENCIA FINANCIERA EN EL MARCO DE SUS COMPETENCIAS ASIGNADAS. </t>
  </si>
  <si>
    <t xml:space="preserve">2020002374
</t>
  </si>
  <si>
    <t>CTO 141</t>
  </si>
  <si>
    <t>20202000110500121E</t>
  </si>
  <si>
    <t>UNION TEMPORAL UT H&amp;B</t>
  </si>
  <si>
    <t>PRESTAR LOS SERVICIOS DE DESARROLLO,  IMPLEMENTACIÓN Y MANTENIMIENTO DE SOLUCIONES INFORMÁTICAS MEDIANTE EL MODELO DE FÁBRICA DE SOFTWARE PARA COLJUEGOS.</t>
  </si>
  <si>
    <t>Invitacion Publica</t>
  </si>
  <si>
    <t>21-45-101308711</t>
  </si>
  <si>
    <t xml:space="preserve">2704171–0 </t>
  </si>
  <si>
    <t xml:space="preserve"> 2020002375
</t>
  </si>
  <si>
    <t xml:space="preserve">2020002376
</t>
  </si>
  <si>
    <t xml:space="preserve"> 2020002377
</t>
  </si>
  <si>
    <t>CTO 142</t>
  </si>
  <si>
    <t>20202000110500166E</t>
  </si>
  <si>
    <t>CONTRATAR LOS SERVICIOS PROFESIONALES ESPECIALIZADOS PARA APOYAR EL DESARROLLO, LA IMPLEMENTACIÓN, PROMOCIÓN Y DIVULGACIÓN DE LA ESTRATEGIA DE COMUNICACIÓN CONTRA LA ILEGALIDAD DE LOS JUEGOS DE SUERTE Y AZAR.</t>
  </si>
  <si>
    <t>Alcira Yulieth Castellanos Hernandez</t>
  </si>
  <si>
    <t>2705117–7</t>
  </si>
  <si>
    <t xml:space="preserve">2020002379
</t>
  </si>
  <si>
    <t>2705795-0</t>
  </si>
  <si>
    <t>CTO 143</t>
  </si>
  <si>
    <t>CTO 144</t>
  </si>
  <si>
    <t>20202000110500175E</t>
  </si>
  <si>
    <t>20202000110500157E</t>
  </si>
  <si>
    <t xml:space="preserve">2020002389
</t>
  </si>
  <si>
    <t>Diana Carolina Medina</t>
  </si>
  <si>
    <t xml:space="preserve">2710532–0
</t>
  </si>
  <si>
    <t xml:space="preserve">2020002390
</t>
  </si>
  <si>
    <t>CTO 145</t>
  </si>
  <si>
    <t xml:space="preserve"> ERIKA JULIETH BARÓN GUEVARA </t>
  </si>
  <si>
    <t>CONTRATAR LA PRESTACIÓN DE SERVICIOS PROFESIONALES EN LA GERENCIA FINANCIERA EN EL MARCO DE SUS COMPETENCIAS ASIGNADAS.</t>
  </si>
  <si>
    <t>Gerencia Fienaciera</t>
  </si>
  <si>
    <t>Ivan Dario Rodriguez Murillo</t>
  </si>
  <si>
    <t xml:space="preserve">2020002392
</t>
  </si>
  <si>
    <t>17-47-101002210</t>
  </si>
  <si>
    <t>2712103-3</t>
  </si>
  <si>
    <t xml:space="preserve">CTO 146 </t>
  </si>
  <si>
    <t>20202000110500156E</t>
  </si>
  <si>
    <t>2NV S.A.S</t>
  </si>
  <si>
    <t xml:space="preserve">CONTRATAR LA SUSCRIPCIÓN DE LOS 6 NODOS DE CLOUDERA HADOOP, ASÍ COMO EL SOPORTE Y ACTUALIZACIÓN DE LAS LICENCIAS HADOOP PARA SOPORTAR LOS PROCESOS DE INTEGRACIÓN DE DATOS DE LOS JUEGOS DE SUERTE Y AZAR (JSA). </t>
  </si>
  <si>
    <t>30 DIAS</t>
  </si>
  <si>
    <t>Invitacion Cerrada</t>
  </si>
  <si>
    <t>CTO 147</t>
  </si>
  <si>
    <t>20202000110500146E</t>
  </si>
  <si>
    <t>GRUPO IYUNXI S.A.S</t>
  </si>
  <si>
    <t>PRESTACIÓN DE SERVICIOS TECNOLÓGICOS DEL APLICATIVO DE GESTIÓN DOCUMENTAL Y CORRESPONDENCIA ORFEO PARA EL DESARROLLO E IMPLEMENTACIÓN DE REQUERIMIENTOS, MEJORAS Y AJUSTES; ASÍ COMO EL SOPORTE TÉCNICO PARA GARANTIZAR EL FUNCIONAMIENTO, DESEMPEÑO, ESTABILIDAD, CONFIGURACIÓN DE LA APLICACIÓN EN PRODUCCIÓN INCLUYENDO CAPA MEDIA Y BASE DE DATOS, ASÍ COMO LA SOLUCIÓN DE CONSULTAS CON EL FIN DE CUBRIR LAS NECESIDADES DE COLJUEGOS EN SUS PROCESOS DE GESTIÓN DOCUMENTAL.</t>
  </si>
  <si>
    <t>CTO 148</t>
  </si>
  <si>
    <t>20202000110500154E</t>
  </si>
  <si>
    <t>GRUPO MICROSISTEMAS COLOMBIA S.A.S.</t>
  </si>
  <si>
    <t>CONTRATAR LA SUSCRIPCIÓN DE 80 LICENCIAS DEL ANTIVIRUS SOPHOS PARA USUARIO FINAL (ENDPOINT) BAJO PLATAFORMA WINDOWS PARA LOS EQUIPOS DE CÓMPUTO CLIENTES DE COLJUEGOS.</t>
  </si>
  <si>
    <t>OS 149</t>
  </si>
  <si>
    <t>20202000110500149E</t>
  </si>
  <si>
    <t>CABEZA RODANTE PRODUCCIONES S.A.S</t>
  </si>
  <si>
    <t>CONTRATAR EL SERVICIO PARA IMPLEMENTAR LA INTERPRETACIÓN DEL LENGUAJE DE SEÑAS EN LAS PIEZAS ESTABLECIDAS POR LA ENTIDAD</t>
  </si>
  <si>
    <t>33-45-101093774</t>
  </si>
  <si>
    <t xml:space="preserve">2020002393
</t>
  </si>
  <si>
    <t>Julio Enrique Molano Charry</t>
  </si>
  <si>
    <t xml:space="preserve">CTO 150 </t>
  </si>
  <si>
    <t>20202000110500171E</t>
  </si>
  <si>
    <t>JUAN CAMILO MARTÍNEZ VARGAS</t>
  </si>
  <si>
    <t xml:space="preserve">Gerencia de Fiscalizacion </t>
  </si>
  <si>
    <t xml:space="preserve">2020002401
</t>
  </si>
  <si>
    <t xml:space="preserve">2020002402
</t>
  </si>
  <si>
    <t xml:space="preserve">2020002404
</t>
  </si>
  <si>
    <t>2716012–1</t>
  </si>
  <si>
    <t xml:space="preserve">2020002405
</t>
  </si>
  <si>
    <t>21-45-101309854</t>
  </si>
  <si>
    <t>21-45-101309894</t>
  </si>
  <si>
    <t>20202000110500103E</t>
  </si>
  <si>
    <t xml:space="preserve">CTO 151 </t>
  </si>
  <si>
    <t>20202000110500181E</t>
  </si>
  <si>
    <t>CONTRATAR LA PRESTACIÓN DE SERVICIOS PROFESIONALES Y DE APOYO A LA GESTIÓN PARA SERVICIO AL CIUDADANO.</t>
  </si>
  <si>
    <t>CTO 152</t>
  </si>
  <si>
    <t>20202000110500088E</t>
  </si>
  <si>
    <t>CAJA COLOMBIANA DE SUBSIDIO FAMILIAR COLSUBSIDIO</t>
  </si>
  <si>
    <t>REALIZAR LAS ACTIVIDADES, EVENTOS LÚDICOS, DEPORTIVOS, RECREATIVOS, EDUCATIVOS, CULTURALES, ESTABLECIDOS EN EL PLAN DE BIENESTAR DE COLJUEGOS, CONFORME A LAS ACTIVIDADES PREVISTAS PARA LA VIGENCIA 2020.</t>
  </si>
  <si>
    <t xml:space="preserve"> 
Diana Juliette Moreno Rodriguez</t>
  </si>
  <si>
    <t>20202000110500144E</t>
  </si>
  <si>
    <t>ECOMIL S.A.S EMPRESA DE COMUNICACIONES MOVILES</t>
  </si>
  <si>
    <t>CONTRATAR LA ADQUISICIÓN DE ELEMENTOS DE SEGURIDAD TECNOLÓGICOS PARA LOS OPERATIVOS DE LA GERENCIA DE CONTROL A LAS OPERACIONES ILEGALES DE COLJUEGOS.</t>
  </si>
  <si>
    <t>15 dias</t>
  </si>
  <si>
    <t>Gerncia Control A las operacioens Ilegales</t>
  </si>
  <si>
    <t>CTO 153</t>
  </si>
  <si>
    <t xml:space="preserve">2020002419
</t>
  </si>
  <si>
    <t>272184-6</t>
  </si>
  <si>
    <t>CTO 154</t>
  </si>
  <si>
    <t>20202000110500182E</t>
  </si>
  <si>
    <t>EDNA MICHELLE SUÁREZ RIVERO</t>
  </si>
  <si>
    <t>3 MESES</t>
  </si>
  <si>
    <t>Christian Armando Rodriguez Bolanos</t>
  </si>
  <si>
    <t xml:space="preserve">2020002420
</t>
  </si>
  <si>
    <t>CTO 155</t>
  </si>
  <si>
    <t>20202000110500161E</t>
  </si>
  <si>
    <t>CONTRATAR LOS SERVICIOS TÉCNICOS Y DE APOYO A LA GESTIÓN PARA RESPONDER A LOS REQUERIMIENTOS TECNOLÓGICOS QUE EL CONSULTOR ESPECIALIZADO REALICE DENTRO DE LA IMPLEMENTACIÓN DE LA FASE 2 DE IPV6 EN COLJUEGOS.</t>
  </si>
  <si>
    <t>2722978-3</t>
  </si>
  <si>
    <t xml:space="preserve"> 21-45-101310093</t>
  </si>
  <si>
    <t>2723091–0</t>
  </si>
  <si>
    <t>CTO 156</t>
  </si>
  <si>
    <t>20202000110500177E</t>
  </si>
  <si>
    <t>JUAN MANUEL RAMÍREZ MONTERO</t>
  </si>
  <si>
    <t>CONTRATAR LA PRESTACIÓN DE SERVICIOS PROFESIONALES ESPECIALIZADOS PARA APOYAR EN EL DESARROLLO, IMPLEMENTACIÓN, PROMOCIÓN Y DIVULGACIÓN DE LA ESTRATEGIA DE COMUNICACIÓN CONTRA LA ILEGALIDAD DE LOS JUEGOS DE SUERTE Y AZAR.</t>
  </si>
  <si>
    <t>2 Meses y 28 Dias</t>
  </si>
  <si>
    <t xml:space="preserve"> 2020002426
</t>
  </si>
  <si>
    <t>2724975–0</t>
  </si>
  <si>
    <t>2725066–5</t>
  </si>
  <si>
    <t xml:space="preserve">2020002660
</t>
  </si>
  <si>
    <t xml:space="preserve">CTO 157 </t>
  </si>
  <si>
    <t>20202000110500172E</t>
  </si>
  <si>
    <t xml:space="preserve">CONTRATAR LA PRESTACIÓN DE SERVICIOS PROFESIONALES PARA APOYAR LA GESTIÓN DE LA GERENCIA CONTROL A LAS OPERACIONES ILEGALES EN EL MARCO DE SUS COMPETENCIAS. </t>
  </si>
  <si>
    <t>2 Meses y 27 Dias</t>
  </si>
  <si>
    <t xml:space="preserve">2020002663
</t>
  </si>
  <si>
    <t>CTO 158</t>
  </si>
  <si>
    <t>20202000110500145E</t>
  </si>
  <si>
    <t>CONTRATAR LA IMPLEMENTACIÓN DE LA TRANSICIÓN DE PROTOCOLO IPV4 A IPV6 - FASE 2 AL INTERIOR DE LA INFRAESTRUCTURA DE RED DE TELECOMUNICACIONES Y SERVIDORES DE COLJUEGOS</t>
  </si>
  <si>
    <t>2 MESES</t>
  </si>
  <si>
    <t>Sandra Milena Gutierrez Castañeda</t>
  </si>
  <si>
    <t>CTO 159</t>
  </si>
  <si>
    <t>20202000110500173E</t>
  </si>
  <si>
    <t>JUAN PABLO CARRASQUILLA CAMPILLO</t>
  </si>
  <si>
    <t xml:space="preserve"> CONTRATAR LA PRESTACIÓN DE SERVICIOS PROFESIONALES PARA APOYAR LA GESTIÓN DE VERIFICACIÓN DE LAS DENUNCIAS DE OPERACIONES ILEGALES EN JUEGOS DE SUERTE Y AZAR, ASÍ COMO APOYAR LA RECOLECCIÓN DE PRUEBAS QUE SUSTENTEN LA OPERACIÓN ILEGAL DE JUEGOS DE SUERTE Y AZAR. </t>
  </si>
  <si>
    <t>2 Meses 26 días</t>
  </si>
  <si>
    <t xml:space="preserve">2020002665
</t>
  </si>
  <si>
    <t xml:space="preserve">2020002871
</t>
  </si>
  <si>
    <t xml:space="preserve">2020002872
</t>
  </si>
  <si>
    <t xml:space="preserve">2020002874
</t>
  </si>
  <si>
    <t>2731686–6</t>
  </si>
  <si>
    <t>15-45-101119334</t>
  </si>
  <si>
    <t>15-45-101118943</t>
  </si>
  <si>
    <t xml:space="preserve">2020002877
</t>
  </si>
  <si>
    <t>2737328–1</t>
  </si>
  <si>
    <t xml:space="preserve">2020002936
</t>
  </si>
  <si>
    <t xml:space="preserve">2020002938
</t>
  </si>
  <si>
    <t>CTO 160</t>
  </si>
  <si>
    <t>20202000110500185E</t>
  </si>
  <si>
    <t>PAOLA ANDREA PARDO FALLA</t>
  </si>
  <si>
    <t>2 MESES 15 DIAS</t>
  </si>
  <si>
    <t>Martha Liliana Heredia Malagon</t>
  </si>
  <si>
    <t>20202000110500162E</t>
  </si>
  <si>
    <t>CTO 161</t>
  </si>
  <si>
    <t xml:space="preserve">20202000110500187E </t>
  </si>
  <si>
    <t xml:space="preserve">PC COM S.A.
</t>
  </si>
  <si>
    <t>CONTRATAR EL ARRENDAMIENTO POR 21 MESES DE LOS SIGUIENTES EQUIPOS DE CÓMPUTO: A)  06 PC DE ESCRITORIO, B)14 ESTACIONES DE TRABAJO, C) 50 PORTÁTILES Y D) 270 ACCESORIOS (UNIDADES ÓPTICAS INTERNA O EXTERNA).</t>
  </si>
  <si>
    <t xml:space="preserve"> 21 Meses</t>
  </si>
  <si>
    <t>Acuerdo Marco de Preciso</t>
  </si>
  <si>
    <t xml:space="preserve"> 2020002941
</t>
  </si>
  <si>
    <t>CTO 162</t>
  </si>
  <si>
    <t xml:space="preserve">20202000110500184E </t>
  </si>
  <si>
    <t>2,5 MESES</t>
  </si>
  <si>
    <t xml:space="preserve">2020002944
</t>
  </si>
  <si>
    <t>OS 163</t>
  </si>
  <si>
    <t>20202000110500119E</t>
  </si>
  <si>
    <t>CIFIN S.A.S.</t>
  </si>
  <si>
    <t>CONTRATAR LOS SERVICIOS PARA ACCEDER A LA CONSULTA DE BASES DE DATOS DE UBICACIÓN, FINANCIERA, CREDITICIA, COMERCIAL Y LEGAL DE LOS DEUDORES DE LA EMPRESA, CON EL FIN DE NOTIFICAR LOS ACTOS ADMINISTRATIVOS PROFERIDOS POR COLJUEGOS E IDENTIFICAR LOS PRODUCTOS FINANCIEROS Y ACTIVOS DE LOS DEUDORES, QUE PUEDAN SER SUSCEPTIBLES DE MEDIDAS CAUTELARES.</t>
  </si>
  <si>
    <t>CTO 164</t>
  </si>
  <si>
    <t>20202000110100002E</t>
  </si>
  <si>
    <t xml:space="preserve">ARQUITECTURA AUDIOVISUAL S. A. S. </t>
  </si>
  <si>
    <t>PRESTAR EL SERVICIO DE MANTENIMIENTO PREVENTIVO Y/O CORRECTIVO CON SUMINISTRO DE REPUESTOS PARA LOS EQUIPOS ELECTRÓNICOS DE OFICINA DE COLJUEGOS.</t>
  </si>
  <si>
    <t>Leidy Tatiana Bolivar Suarez</t>
  </si>
  <si>
    <t>CTO 165</t>
  </si>
  <si>
    <t>20202000110500129E</t>
  </si>
  <si>
    <t xml:space="preserve">CAJA DE COMPENSACIÓN FAMILIAR CAFAM </t>
  </si>
  <si>
    <t>CONTRATAR LOS SERVICIOS DE MEDICIÓN DE CLIMA ORGANIZACIONAL PARA COLJUEGOS</t>
  </si>
  <si>
    <t>2749224-4</t>
  </si>
  <si>
    <t>CTO 166</t>
  </si>
  <si>
    <t>20202000110500151E</t>
  </si>
  <si>
    <t>IDENTIAN S.A.S.</t>
  </si>
  <si>
    <t>CONTRATAR LOS SERVICIOS PARA REALIZAR EL MONITOREO, ANÁLISIS Y GESTIÓN DE BLOQUEO DE LOS PORTALES WEB QUE OPERAN DE FORMA ILEGAL EN COLOMBIA.</t>
  </si>
  <si>
    <t>CTO 167</t>
  </si>
  <si>
    <t>20202000110500190E</t>
  </si>
  <si>
    <t>DIEGO ANDRÉS GONZÁLEZ RAMOS</t>
  </si>
  <si>
    <t>CONTRATAR LA PRESTACIÓN DE SERVICIOS PROFESIONALES Y DE APOYO A LA GESTIÓN PARA EL PROCESO DE SERVICIO AL CIUDADANO Y DEMÁS ASPECTOS QUE LA GERENCIA ADMINISTRATIVA REQUIERA.</t>
  </si>
  <si>
    <t>20202000190100002E</t>
  </si>
  <si>
    <t>2750664–5</t>
  </si>
  <si>
    <t xml:space="preserve"> 2020002951
</t>
  </si>
  <si>
    <t>CTO 168</t>
  </si>
  <si>
    <t>20202000110500186E</t>
  </si>
  <si>
    <t>PAULA ALEJANDRA PEÑA GÓMEZ</t>
  </si>
  <si>
    <t>11-45-101096953</t>
  </si>
  <si>
    <t xml:space="preserve"> 2020002952
</t>
  </si>
  <si>
    <t>2  MESES 15 dias</t>
  </si>
  <si>
    <t xml:space="preserve">2020002953
</t>
  </si>
  <si>
    <t xml:space="preserve">2020002956
</t>
  </si>
  <si>
    <t>2755862–1</t>
  </si>
  <si>
    <t>21-44-101334253</t>
  </si>
  <si>
    <t xml:space="preserve">Seguros Bolivar </t>
  </si>
  <si>
    <t xml:space="preserve">2020002962
</t>
  </si>
  <si>
    <t>Gerencia Control A las operaciones Ilegales</t>
  </si>
  <si>
    <t>Yeison Andres Toro Vanegas</t>
  </si>
  <si>
    <t xml:space="preserve">Yeison Andres Toro Vanegas
</t>
  </si>
  <si>
    <t>2757282–7</t>
  </si>
  <si>
    <t>14-45-101062175</t>
  </si>
  <si>
    <t>Seguros del estado S.A.</t>
  </si>
  <si>
    <t xml:space="preserve">CTO 169 </t>
  </si>
  <si>
    <t>20202000110500189E</t>
  </si>
  <si>
    <t>2 MESES 14 DIAS</t>
  </si>
  <si>
    <t xml:space="preserve">Gerencia de la Secretaría Técnica del CNJSA </t>
  </si>
  <si>
    <t>Vanessa Beleño Martinez</t>
  </si>
  <si>
    <t>CTO 170</t>
  </si>
  <si>
    <t>20202000110500188E</t>
  </si>
  <si>
    <t>PEDRO FELIPE ZAMBRANO PINZÓN</t>
  </si>
  <si>
    <t xml:space="preserve">CONTRATAR LA PRESTACIÓN DE SERVICIOS PROFESIONALES PARA APOYAR LA GESTIÓN DE VERIFICACIÓN DE LAS DENUNCIAS DE OPERACIONES ILEGALES EN JUEGOS DE SUERTE Y AZAR, ASÍ COMO APOYAR LA RECOLECCIÓN DE PRUEBAS QUE SUSTENTEN LA OPERACIÓN ILEGAL DE JUEGOS DE SUERTE Y AZAR. </t>
  </si>
  <si>
    <t xml:space="preserve">CTO 171 </t>
  </si>
  <si>
    <t>20202000110500168E</t>
  </si>
  <si>
    <t>CONSENSO S.A.S.</t>
  </si>
  <si>
    <t>CONTRATAR LOS SERVICIOS DE UNA EMPRESA ESPECIALIZADA PARA REALIZAR UN ESTUDIO DE MERCADO QUE PERMITA LA CONSTRUCCIÓN DE ESTRATEGIAS CLAVES PARA DINAMIZAR Y DESARROLLAR LOS JUEGOS DE SUERTE Y AZAR EN COLOMBIA.</t>
  </si>
  <si>
    <t>John Jairo Altamiranda</t>
  </si>
  <si>
    <t>Gerencia Nuevos Negocios</t>
  </si>
  <si>
    <t>2020000376 -2020000377</t>
  </si>
  <si>
    <t xml:space="preserve">2020002976 - 2020002977
</t>
  </si>
  <si>
    <t xml:space="preserve">2020002984
</t>
  </si>
  <si>
    <t>CTO 172</t>
  </si>
  <si>
    <t>20202000110500191E</t>
  </si>
  <si>
    <t>ALEJANDRA DEL PILAR BOHÓRQUEZ CHICACAUSA</t>
  </si>
  <si>
    <t>CONTRATAR LA PRESTACIÓN DE SERVICIOS PROFESIONALES Y DE APOYO A LA GESTIÓN DE LA GERENCIA ADMINISTRATIVA PARA EL DESARROLLO DE ACTIVIDADES DE SEGURIDAD Y SALUD EN EL TRABAJO Y EN LOS DEMÁS ASPECTOS QUE SEAN DE SU COMPETENCIA.</t>
  </si>
  <si>
    <t>2 Meses 9 días</t>
  </si>
  <si>
    <t>276723-3</t>
  </si>
  <si>
    <t>CTO 173</t>
  </si>
  <si>
    <t>20202000110500192E</t>
  </si>
  <si>
    <t>1 Mes 26 días</t>
  </si>
  <si>
    <t xml:space="preserve">2020003217
</t>
  </si>
  <si>
    <t>2764441-0</t>
  </si>
  <si>
    <t>2763165-8</t>
  </si>
  <si>
    <t>CTO 174</t>
  </si>
  <si>
    <t>20202000110500194E</t>
  </si>
  <si>
    <t>CARLOS ALFONSO MAYORGA PRIETO</t>
  </si>
  <si>
    <t>CONTRATAR LOS SERVICIOS PROFESIONALES ESPECIALIZADOS DE UN ABOGADO, PARA REALIZAR EL ANÁLISIS JURÍDICO DE LAS NORMAS DE CARÁCTER GENERAL DEL MARCO REGULATORIO QUE SE DEBEN ACTUALIZAR Y BRINDAR ASESORÍA JURÍDICA SOBRE JUEGOS DE SUERTE Y AZAR EN COLOMBIA</t>
  </si>
  <si>
    <t xml:space="preserve">2020000437 - 2020000436 </t>
  </si>
  <si>
    <t>2 MESES 6  Días</t>
  </si>
  <si>
    <t xml:space="preserve">Oficina Jurídica  </t>
  </si>
  <si>
    <t>Camilo Cardozo Cruz</t>
  </si>
  <si>
    <t>Propios - Nación</t>
  </si>
  <si>
    <t>2020003245- 2020003246</t>
  </si>
  <si>
    <t>36-47-101000474</t>
  </si>
  <si>
    <t xml:space="preserve">2020003247
</t>
  </si>
  <si>
    <t>2766529–9</t>
  </si>
  <si>
    <t xml:space="preserve">CTO 175 </t>
  </si>
  <si>
    <t xml:space="preserve"> 20202000110500179E</t>
  </si>
  <si>
    <t xml:space="preserve">SMART PR SAS. </t>
  </si>
  <si>
    <t>CONTRATAR LOS SERVICIOS DE UNA EMPRESA ESPECIALIZADA EN EL DISEÑO DE MARCA Y BRANDING CORPORATIVO PARA REALIZAR EL DISEÑO DEL NOMBRE (MARCA) Y LOGOTIPO PARA LOS INCENTIVOS DE PREMIOS INMEDIATO DE LOS JUEGOS DE SUERTE Y AZAR TERRITORIALES, ASÍ COMO LA ENTREGA DEL MANUAL DE USO DE MARCA PARA LA UTILIZACIÓN EN LAS DISTINTAS APLICACIONES.</t>
  </si>
  <si>
    <t>1 Mes 15 días</t>
  </si>
  <si>
    <t>Secretaría Técnica del CNJSA - Gerencia Nuevos Negocios</t>
  </si>
  <si>
    <t>Maria Carolina Montaña Olmos - John Jairo Altamiranda</t>
  </si>
  <si>
    <t>2767479–3</t>
  </si>
  <si>
    <t>2768779-2</t>
  </si>
  <si>
    <t xml:space="preserve"> 2020000339 -2020000442
</t>
  </si>
  <si>
    <t>18/08/2020-23/10/2020</t>
  </si>
  <si>
    <t>15/09/2020 - 30-10-2020</t>
  </si>
  <si>
    <t xml:space="preserve">2020003253
</t>
  </si>
  <si>
    <t>CTO 176</t>
  </si>
  <si>
    <t>20202000110500195E</t>
  </si>
  <si>
    <t>DIANA MARCELA PEREZ FORERO</t>
  </si>
  <si>
    <t>CONTRATAR LA PRESTACIÓN DE SERVICIOS PROFESIONALES PARA APOYAR JURÍDICAMENTE A LA VICEPRESIDENCIA DE DESARROLLO ORGANIZACIONAL EN EL MARCO DE SUS COMPETENCIAS.</t>
  </si>
  <si>
    <t>1 Mes y 28 días</t>
  </si>
  <si>
    <t xml:space="preserve">Vicepresidencia de Desarrollo Organizacional  </t>
  </si>
  <si>
    <t xml:space="preserve">2020003258
</t>
  </si>
  <si>
    <t>CTO 177</t>
  </si>
  <si>
    <t>20202000110500170E</t>
  </si>
  <si>
    <t xml:space="preserve">UNION TEMPORAL TRANSCOL 2021 </t>
  </si>
  <si>
    <t>PRESTAR EL SERVICIO DE TRANSPORTE A LOS TRABAJADORES DE LA GERENCIA CONTROL A LAS OPERACIONES ILEGALES Y DEMÁS TRABAJADORES Y FUNCIONARIOS DE COLJUEGOS, PARA EL DESARROLLO DE LAS ACTIVIDADES MISIONALES DE LA EMPRESA A NIVEL NACIONAL, TANTO EN LAS CIUDADES Y MUNICIPIOS DEL PAÍS COMO EN LOS DESPLAZAMIENTOS INTERMUNICIPALES</t>
  </si>
  <si>
    <t>1 AÑO 9 MESES</t>
  </si>
  <si>
    <t xml:space="preserve"> JOSE MANUEL RUBIANO LOPEZ</t>
  </si>
  <si>
    <t>Maria Gabriela Rodriguez Cordoba</t>
  </si>
  <si>
    <t xml:space="preserve">2020003259
</t>
  </si>
  <si>
    <t>2773771–4</t>
  </si>
  <si>
    <t>CTO 178</t>
  </si>
  <si>
    <t>20202000110500196E</t>
  </si>
  <si>
    <t xml:space="preserve">Eforcers S.A.
</t>
  </si>
  <si>
    <t xml:space="preserve">830077380
</t>
  </si>
  <si>
    <t>CONTRATAR LA PRESTACIÓN DEL SERVICIO Y LICENCIAMIENTO DE GOOGLE SUITE BUSINESS, DE CORREO ELECTRÓNICO PARA 300 USUARIOS MEDIANTE EL ACUERDO MARCO DE PRECIOS NO.CCE-116-IAD-2020 DE SOFTWARE POR CATÁLOGO DE COLOMBIA COMPRA EFICIENTE</t>
  </si>
  <si>
    <t>CTO 179</t>
  </si>
  <si>
    <t>20202000110500169E</t>
  </si>
  <si>
    <t xml:space="preserve">UNION TEMPORAL ACCIÓN EN RED </t>
  </si>
  <si>
    <t>CONTRATAR LOS SERVICIOS DE TRANSPORTE, ALMACENAMIENTO, CUSTODIA DE LOS ELEMENTOS DE JUEGO DE SUERTE Y AZAR Y DESTRUCCIÓN Y DISPOSICIÓN FINAL DE LOS RESIDUOS DE ESTOS ELEMENTOS, SOBRE LOS CUALES SE ADOPTE MEDIDA CAUTELAR DE RETIRO Y/O DESTRUCCIÓN, ASÍ COMO LOS SERVICIOS DE TRANSPORTE, ALMACENAMIENTO Y CUSTODIA DE LOS VEHÍCULOS AUTOMOTORES SOBRE LOS CUALES SE DISPUSO MEDIDA DE EMBARGO Y SECUESTRO</t>
  </si>
  <si>
    <t xml:space="preserve">2020000313 -  2020000314 </t>
  </si>
  <si>
    <t>14-45-101062549</t>
  </si>
  <si>
    <t>Seguros del Estado S.A.</t>
  </si>
  <si>
    <t>Carlos Andres Zarate Perez- Luz Aida Barreto Barreto</t>
  </si>
  <si>
    <t xml:space="preserve">Invitación Publica </t>
  </si>
  <si>
    <t xml:space="preserve">CTO 180 </t>
  </si>
  <si>
    <t xml:space="preserve"> 20202000110500193E</t>
  </si>
  <si>
    <t>HEIDER DANILO TELLEZ RINCON</t>
  </si>
  <si>
    <t>1 MES 21 DÍAS</t>
  </si>
  <si>
    <t xml:space="preserve">2020003261
</t>
  </si>
  <si>
    <t xml:space="preserve">CTO 181 </t>
  </si>
  <si>
    <t>20202000110500206E</t>
  </si>
  <si>
    <t>2020003272
 2020003271</t>
  </si>
  <si>
    <t xml:space="preserve">2020003273
</t>
  </si>
  <si>
    <t>11-45-101097757</t>
  </si>
  <si>
    <t>17-45-101042170</t>
  </si>
  <si>
    <t>2780273–7</t>
  </si>
  <si>
    <t>DIANA PATRICIA CALDAS CHAPARRO</t>
  </si>
  <si>
    <t xml:space="preserve">ARIEL EBERTO VEGA BUSTOS </t>
  </si>
  <si>
    <t>CTO 182</t>
  </si>
  <si>
    <t xml:space="preserve"> 20202000110500204E</t>
  </si>
  <si>
    <t xml:space="preserve">UNIÓN SOLUCIONES SISTEMAS DE INFORMACIÓN S.A.S </t>
  </si>
  <si>
    <t>CONTRATAR LA PRESTACIÓN DE SERVICIOS PARA DAR SOPORTE Y MANTENIMIENTO A LAS LICENCIAS DEL SOFTWARE DE NÓMINA IDENTIFICADO COMO SARA, EL CUAL SOPORTA LA GESTIÓN DE LOS PROCESOS MENSUALES Y ANUALES DE LIQUIDACIÓN DE NÓMINA DE COLJUEGOS</t>
  </si>
  <si>
    <t>Fredy Vela Salcedo - Diego Orlando Ramirez Sierra</t>
  </si>
  <si>
    <t>CTO 183</t>
  </si>
  <si>
    <t>20202000110500203E</t>
  </si>
  <si>
    <t xml:space="preserve">GAMBLING COMPLIANCE INC </t>
  </si>
  <si>
    <t>CONTRATAR LA SUSCRIPCIÓN A UNA PLATAFORMA DE INFORMACIÓN PARA ACCEDER Y CONSULTAR EN LÍNEA LA BASE DE DATOS DE PUBLICACIONES PERIÓDICAS CON REPORTES ESTADÍSTICOS, TENDENCIAS DE LOS MERCADOS REGULADOS, MODELOS OPERATIVOS Y NORMATIVA A NIVEL MUNDIAL EN LA INDUSTRIA DE JUEGOS DE SUERTE Y AZAR</t>
  </si>
  <si>
    <t>Javier Alejandro Vargas</t>
  </si>
  <si>
    <t>Lina Rincon Andrade</t>
  </si>
  <si>
    <t>OC 184</t>
  </si>
  <si>
    <t>20202000110500197E</t>
  </si>
  <si>
    <t>RENOVACIÓN DEL LICENCIAMIENTO DE LA HERRAMIENTA PARA LA INTELIGENCIA DE NEGOCIOS POWERBI MEDIANTE EL ACUERDO MARCO DE PRECIOS INSTRUMENTO DE AGREGACIÓN DE DEMANDA PARA LA ADQUISICIÓN DE SOFTWARE POR CATÁLOGO DE SOFTWARE POR CATÁLOGO CCE-116-IAD-2020 DE COLOMBIA COMPRA EFICIENTE.</t>
  </si>
  <si>
    <t>Juna Pablo Castaño</t>
  </si>
  <si>
    <t>Acuerdo Marco de precios</t>
  </si>
  <si>
    <t xml:space="preserve">2020003491
</t>
  </si>
  <si>
    <t>CTO 185</t>
  </si>
  <si>
    <t>20202000110500199E</t>
  </si>
  <si>
    <t>JULIAN ARLEY RINCON GUTIERREZ</t>
  </si>
  <si>
    <t>CONTRATAR LA PRESTACIÓN DE SERVICIOS DE APOYO A LA GESTIÓN DE LA GERENCIA ADMINISTRATIVA EN EL MARCO DE SUS COMPETENCIAS, INCLUYENDO LA GESTIÓN PARA LA IMPLEMENTACIÓN DEL PROGRAMA DE GESTIÓN DOCUMENTAL.</t>
  </si>
  <si>
    <t>1 mes 8 Días</t>
  </si>
  <si>
    <t xml:space="preserve"> Directa</t>
  </si>
  <si>
    <t xml:space="preserve">CTO 186 </t>
  </si>
  <si>
    <t>20202000110500200E</t>
  </si>
  <si>
    <t>ANDREA CAROLINA TRIANA LLORENTE</t>
  </si>
  <si>
    <t>1 MES 8 DIAS</t>
  </si>
  <si>
    <t>Oscar Augusto Moreno Bernal</t>
  </si>
  <si>
    <t xml:space="preserve">RHT DIAGNOSTICO Y SOLUCIONES EMPRESARIALES LTDA.
</t>
  </si>
  <si>
    <t>CTO 187</t>
  </si>
  <si>
    <t>20202000110500207E</t>
  </si>
  <si>
    <t>ORGANIZACIÓN SANTAMARIA S.A.S</t>
  </si>
  <si>
    <t>CONTRATAR EL ARRENDAMIENTO DEL EDIFICIO TORRE EMPRESARIAL P.H, UBICADO EN LA CARRERA 11 NO 93A-85 DE LA CIUDAD DE BOGOTÁ D.C, SOMETIDO A  RÉGIMEN DE PROPIEDAD HORIZONTAL, MEDIANTE ESCRITURA PÚBLICA Nº 1174 DE 27 DE MARZO DE 1998 DE LA NOTARÍA TREINTA Y CINCO (35) DEL CÍRCULO DE BOGOTÁ D.C., REFORMADO MEDIANTE ESCRITURA PÚBLICA N° 331 DE 2 DE FEBRERO DE 2014 DE LA NOTARÍA CUARENTA Y SIETE (47) DE BOGOTÁ D.C., CON MATRÍCULAS INMOBILIARIAS NOS.: 50C-148106, 50C-1478447, 50C-1478448, 50C-1478449, 50C-1478450, 50C-1478451, 50C-1478452, 50C-1478453, 50C-1478454, 50C-1478455, 50C-1478456, CONFORMADA POR SEIS  (6) PISOS, ALTILLO, MÁQUINAS Y  CUARENTA Y CINCO (45) PARQUEADEROS DESARROLLADOS EN DOS (2) SÓTANOS, DESTINADO PARA EL FUNCIONAMIENTO DE LA SEDE ADMINISTRATIVA DE COLJUEGOS</t>
  </si>
  <si>
    <t>CTO</t>
  </si>
  <si>
    <t>Dig Verificacion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</si>
</sst>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2" formatCode="_-&quot;$&quot;\ * #,##0_-;\-&quot;$&quot;\ * #,##0_-;_-&quot;$&quot;\ * &quot;-&quot;_-;_-@_-"/>
    <numFmt numFmtId="164" formatCode="[$-F800]dddd\,\ mmmm\ dd\,\ yyyy"/>
    <numFmt numFmtId="165" formatCode="&quot;$&quot;\ #,##0"/>
  </numFmts>
  <fonts count="9" x14ac:knownFonts="1">
    <font>
      <sz val="11"/>
      <color theme="1"/>
      <name val="Calibri"/>
      <family val="2"/>
      <scheme val="minor"/>
    </font>
    <font>
      <sz val="11"/>
      <color theme="1"/>
      <name val="Calibri"/>
      <family val="2"/>
      <scheme val="minor"/>
    </font>
    <font>
      <b/>
      <sz val="10"/>
      <color theme="1"/>
      <name val="Arial Narrow"/>
      <family val="2"/>
    </font>
    <font>
      <b/>
      <sz val="8"/>
      <color theme="1"/>
      <name val="Arial Narrow"/>
      <family val="2"/>
    </font>
    <font>
      <u/>
      <sz val="11"/>
      <color theme="10"/>
      <name val="Calibri"/>
      <family val="2"/>
      <scheme val="minor"/>
    </font>
    <font>
      <i/>
      <sz val="11"/>
      <color theme="1"/>
      <name val="Calibri"/>
      <family val="2"/>
      <scheme val="minor"/>
    </font>
    <font>
      <sz val="11"/>
      <color rgb="FFC00000"/>
      <name val="Calibri"/>
      <family val="2"/>
      <scheme val="minor"/>
    </font>
    <font>
      <sz val="10"/>
      <color theme="1"/>
      <name val="Arial Narrow"/>
      <family val="2"/>
    </font>
    <font>
      <sz val="11"/>
      <color theme="1"/>
      <name val="Arial"/>
      <family val="2"/>
    </font>
  </fonts>
  <fills count="7">
    <fill>
      <patternFill patternType="none"/>
    </fill>
    <fill>
      <patternFill patternType="gray125"/>
    </fill>
    <fill>
      <patternFill patternType="solid">
        <fgColor theme="4" tint="-0.249977111117893"/>
        <bgColor indexed="64"/>
      </patternFill>
    </fill>
    <fill>
      <patternFill patternType="solid">
        <fgColor rgb="FFFF5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3">
    <xf numFmtId="0" fontId="0" fillId="0" borderId="0"/>
    <xf numFmtId="42" fontId="1" fillId="0" borderId="0" applyFont="0" applyFill="0" applyBorder="0" applyAlignment="0" applyProtection="0"/>
    <xf numFmtId="0" fontId="4" fillId="0" borderId="0" applyNumberFormat="0" applyFill="0" applyBorder="0" applyAlignment="0" applyProtection="0"/>
  </cellStyleXfs>
  <cellXfs count="60">
    <xf numFmtId="0" fontId="0" fillId="0" borderId="0" xfId="0"/>
    <xf numFmtId="0" fontId="0" fillId="0" borderId="1" xfId="0" applyBorder="1" applyAlignment="1">
      <alignment horizontal="center" vertical="center" wrapText="1"/>
    </xf>
    <xf numFmtId="164" fontId="0" fillId="0" borderId="1" xfId="0" applyNumberFormat="1" applyBorder="1" applyAlignment="1">
      <alignment horizontal="center" vertical="center" wrapText="1"/>
    </xf>
    <xf numFmtId="165" fontId="0" fillId="0" borderId="1" xfId="0" applyNumberFormat="1" applyBorder="1" applyAlignment="1">
      <alignment horizontal="center" vertical="center" wrapText="1"/>
    </xf>
    <xf numFmtId="0" fontId="0" fillId="0" borderId="1" xfId="0" applyBorder="1"/>
    <xf numFmtId="165" fontId="2" fillId="3" borderId="1" xfId="1"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14" fontId="0" fillId="0" borderId="1" xfId="0" applyNumberFormat="1"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xf>
    <xf numFmtId="164" fontId="0" fillId="0" borderId="1" xfId="0" applyNumberFormat="1" applyBorder="1" applyAlignment="1">
      <alignment horizontal="center" vertical="center"/>
    </xf>
    <xf numFmtId="165" fontId="0" fillId="0" borderId="1" xfId="0" applyNumberFormat="1" applyBorder="1" applyAlignment="1">
      <alignment horizontal="center" vertical="center"/>
    </xf>
    <xf numFmtId="164" fontId="0" fillId="0" borderId="0" xfId="0" applyNumberFormat="1" applyAlignment="1">
      <alignment horizontal="center" vertical="center"/>
    </xf>
    <xf numFmtId="165" fontId="0" fillId="0" borderId="0" xfId="0" applyNumberFormat="1" applyAlignment="1">
      <alignment horizontal="center" vertical="center"/>
    </xf>
    <xf numFmtId="0" fontId="0" fillId="0" borderId="0" xfId="0" applyAlignment="1">
      <alignment horizontal="center" vertical="center" wrapText="1"/>
    </xf>
    <xf numFmtId="1" fontId="0" fillId="0" borderId="1" xfId="0" applyNumberFormat="1" applyBorder="1" applyAlignment="1">
      <alignment horizontal="center" vertical="center"/>
    </xf>
    <xf numFmtId="1" fontId="0" fillId="0" borderId="0" xfId="0" applyNumberFormat="1" applyAlignment="1">
      <alignment horizontal="center" vertical="center"/>
    </xf>
    <xf numFmtId="42" fontId="0" fillId="0" borderId="1" xfId="1" applyFont="1" applyBorder="1" applyAlignment="1">
      <alignment horizontal="center" vertical="center" wrapText="1"/>
    </xf>
    <xf numFmtId="42" fontId="0" fillId="0" borderId="1" xfId="1" applyFont="1" applyBorder="1" applyAlignment="1">
      <alignment horizontal="center" vertical="center"/>
    </xf>
    <xf numFmtId="42" fontId="0" fillId="0" borderId="0" xfId="1" applyFont="1" applyAlignment="1">
      <alignment horizontal="center" vertical="center"/>
    </xf>
    <xf numFmtId="14" fontId="0" fillId="0" borderId="1" xfId="0" applyNumberFormat="1" applyBorder="1" applyAlignment="1">
      <alignment horizontal="center" vertical="center"/>
    </xf>
    <xf numFmtId="165" fontId="0" fillId="0" borderId="1" xfId="1" applyNumberFormat="1" applyFont="1" applyBorder="1" applyAlignment="1">
      <alignment horizontal="center" vertical="center"/>
    </xf>
    <xf numFmtId="0" fontId="4" fillId="0" borderId="1" xfId="2" applyBorder="1" applyAlignment="1">
      <alignment horizontal="center" vertical="center" wrapText="1"/>
    </xf>
    <xf numFmtId="0" fontId="4" fillId="0" borderId="0" xfId="2" applyAlignment="1">
      <alignment horizontal="center" vertical="center"/>
    </xf>
    <xf numFmtId="0" fontId="4" fillId="0" borderId="1" xfId="2" applyBorder="1" applyAlignment="1">
      <alignment horizontal="center" vertical="center"/>
    </xf>
    <xf numFmtId="1" fontId="0" fillId="3" borderId="1" xfId="0" applyNumberFormat="1" applyFill="1" applyBorder="1" applyAlignment="1">
      <alignment horizontal="center" vertical="center" wrapText="1"/>
    </xf>
    <xf numFmtId="1" fontId="0" fillId="3" borderId="1" xfId="0" applyNumberFormat="1" applyFill="1" applyBorder="1" applyAlignment="1">
      <alignment horizontal="center" vertical="center"/>
    </xf>
    <xf numFmtId="1" fontId="0" fillId="4" borderId="1" xfId="0" applyNumberFormat="1" applyFill="1" applyBorder="1" applyAlignment="1">
      <alignment horizontal="center" vertical="center" wrapText="1"/>
    </xf>
    <xf numFmtId="1" fontId="0" fillId="4" borderId="1" xfId="0" applyNumberFormat="1" applyFill="1" applyBorder="1" applyAlignment="1">
      <alignment horizontal="center" vertical="center"/>
    </xf>
    <xf numFmtId="1" fontId="0" fillId="5" borderId="1" xfId="0" applyNumberFormat="1" applyFill="1" applyBorder="1" applyAlignment="1">
      <alignment horizontal="center" vertical="center"/>
    </xf>
    <xf numFmtId="0" fontId="6" fillId="0" borderId="1" xfId="0" applyFont="1" applyBorder="1" applyAlignment="1">
      <alignment horizontal="center" vertical="center"/>
    </xf>
    <xf numFmtId="1" fontId="0" fillId="6" borderId="1" xfId="0" applyNumberFormat="1" applyFill="1" applyBorder="1" applyAlignment="1">
      <alignment horizontal="center" vertical="center"/>
    </xf>
    <xf numFmtId="3" fontId="0" fillId="0" borderId="1" xfId="0" applyNumberForma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1" fontId="7" fillId="0" borderId="1" xfId="0" applyNumberFormat="1" applyFont="1" applyBorder="1" applyAlignment="1">
      <alignment horizontal="center" vertical="center"/>
    </xf>
    <xf numFmtId="0" fontId="7" fillId="0" borderId="1" xfId="0" applyFont="1" applyBorder="1"/>
    <xf numFmtId="164" fontId="7" fillId="0" borderId="1" xfId="0" applyNumberFormat="1" applyFont="1" applyBorder="1" applyAlignment="1">
      <alignment horizontal="center" vertical="center"/>
    </xf>
    <xf numFmtId="42" fontId="7" fillId="0" borderId="1" xfId="1" applyFont="1" applyBorder="1" applyAlignment="1">
      <alignment horizontal="center" vertical="center"/>
    </xf>
    <xf numFmtId="165" fontId="7" fillId="0" borderId="1" xfId="0" applyNumberFormat="1" applyFont="1" applyBorder="1" applyAlignment="1">
      <alignment horizontal="center" vertical="center"/>
    </xf>
    <xf numFmtId="1" fontId="8" fillId="0" borderId="0" xfId="0" applyNumberFormat="1" applyFont="1" applyAlignment="1">
      <alignment horizontal="center"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164" fontId="2" fillId="2" borderId="5" xfId="0" applyNumberFormat="1" applyFont="1" applyFill="1" applyBorder="1" applyAlignment="1">
      <alignment horizontal="center" vertical="center" wrapText="1"/>
    </xf>
    <xf numFmtId="164" fontId="2" fillId="2" borderId="6" xfId="0" applyNumberFormat="1" applyFont="1" applyFill="1" applyBorder="1" applyAlignment="1">
      <alignment horizontal="center" vertical="center" wrapText="1"/>
    </xf>
    <xf numFmtId="42" fontId="2" fillId="2" borderId="5" xfId="1" applyFont="1" applyFill="1" applyBorder="1" applyAlignment="1">
      <alignment horizontal="center" vertical="center" wrapText="1"/>
    </xf>
    <xf numFmtId="42" fontId="2" fillId="2" borderId="6" xfId="1" applyFont="1" applyFill="1" applyBorder="1" applyAlignment="1">
      <alignment horizontal="center" vertical="center" wrapText="1"/>
    </xf>
    <xf numFmtId="165" fontId="2" fillId="2" borderId="5" xfId="0" applyNumberFormat="1" applyFont="1" applyFill="1" applyBorder="1" applyAlignment="1">
      <alignment horizontal="center" vertical="center" wrapText="1"/>
    </xf>
    <xf numFmtId="165" fontId="2" fillId="2" borderId="6"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2" fillId="2" borderId="5" xfId="0" applyNumberFormat="1" applyFont="1" applyFill="1" applyBorder="1" applyAlignment="1">
      <alignment horizontal="center" vertical="center" wrapText="1"/>
    </xf>
    <xf numFmtId="1" fontId="2" fillId="2" borderId="6" xfId="0" applyNumberFormat="1"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NumberFormat="1" applyFont="1" applyFill="1" applyBorder="1" applyAlignment="1">
      <alignment horizontal="center" vertical="center" wrapText="1"/>
    </xf>
    <xf numFmtId="0" fontId="2" fillId="2" borderId="6" xfId="0" applyNumberFormat="1" applyFont="1" applyFill="1" applyBorder="1" applyAlignment="1">
      <alignment horizontal="center" vertical="center" wrapText="1"/>
    </xf>
  </cellXfs>
  <cellStyles count="3">
    <cellStyle name="Hipervínculo" xfId="2" builtinId="8"/>
    <cellStyle name="Moneda [0]" xfId="1" builtinId="7"/>
    <cellStyle name="Normal" xfId="0" builtinId="0"/>
  </cellStyles>
  <dxfs count="0"/>
  <tableStyles count="0" defaultTableStyle="TableStyleMedium2" defaultPivotStyle="PivotStyleLight16"/>
  <colors>
    <mruColors>
      <color rgb="FFFF5050"/>
      <color rgb="FFDFE4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Downloads/ORDEN%20DE%20SERVICIOS-POLITICA%20Y%20MEDIOS%20JUNIO%202020%20.pdf" TargetMode="External"/><Relationship Id="rId21" Type="http://schemas.openxmlformats.org/officeDocument/2006/relationships/hyperlink" Target="../../Downloads/CONTRATO%20N%20CTO%20022%20DE%202020%20DIANA%20MARIA%20GONZALE.pdf" TargetMode="External"/><Relationship Id="rId42" Type="http://schemas.openxmlformats.org/officeDocument/2006/relationships/hyperlink" Target="../../Downloads/CONTRATO%20N%20CTO%20042%20DE%202020%20DAVID%20VANEGAS%20(1).pdf" TargetMode="External"/><Relationship Id="rId63" Type="http://schemas.openxmlformats.org/officeDocument/2006/relationships/hyperlink" Target="../../Downloads/CONTRATO%20N%20CTO%20063%20DE%202020%20JUAN%20SEBASTIAN%20HERNANDEZ%20SERRANO%20%20(1).pdf" TargetMode="External"/><Relationship Id="rId84" Type="http://schemas.openxmlformats.org/officeDocument/2006/relationships/hyperlink" Target="../../Downloads/CONTRATO%20N%20CTO%20084%20DE%202020%20UT%20SOFT_IG.pdf" TargetMode="External"/><Relationship Id="rId138" Type="http://schemas.openxmlformats.org/officeDocument/2006/relationships/hyperlink" Target="../../Downloads/Orden%20de%20Compra%20contrato%20N&#176;.%20CTO%20139%20de%202020%20%20(14).pdf" TargetMode="External"/><Relationship Id="rId159" Type="http://schemas.openxmlformats.org/officeDocument/2006/relationships/hyperlink" Target="../../Downloads/CONTRAT%20N%20CTO%20161%20DE%202020%20PC%20COM%20SAS.pdf" TargetMode="External"/><Relationship Id="rId170" Type="http://schemas.openxmlformats.org/officeDocument/2006/relationships/hyperlink" Target="../../Downloads/CONTRATO%20CTO%20173%20DE%202020%20ELIANA%20CASTRO.pdf" TargetMode="External"/><Relationship Id="rId107" Type="http://schemas.openxmlformats.org/officeDocument/2006/relationships/hyperlink" Target="../../Downloads/CONTRATO%20N%C2%B0.%20CTO%20108%20DE%202020%20DB%20SYSTEM%202020.pdf" TargetMode="External"/><Relationship Id="rId11" Type="http://schemas.openxmlformats.org/officeDocument/2006/relationships/hyperlink" Target="../../Downloads/CONTRATO%20NCTO%20011%20DE%202020%20SARA%20VICTORIA%20ALBARRACIN.pdf" TargetMode="External"/><Relationship Id="rId32" Type="http://schemas.openxmlformats.org/officeDocument/2006/relationships/hyperlink" Target="../../Downloads/CONTRATO%20N%20CTO%20034%20DE%202020%20SALUD%20OCUPACIONAL%20DE%20LOS%20ANDES.pdf" TargetMode="External"/><Relationship Id="rId53" Type="http://schemas.openxmlformats.org/officeDocument/2006/relationships/hyperlink" Target="../../Downloads/CONTRATO%20N%20CTO%20053%20DE%202020%20SONIA%20LICED%20PULIDO%20(1)%20(1).pdf" TargetMode="External"/><Relationship Id="rId74" Type="http://schemas.openxmlformats.org/officeDocument/2006/relationships/hyperlink" Target="../../Downloads/CONTRATO%20N%20CTO%20074%20DE%202020%20IVAN%20FRANCISCO%20VANEGAS.pdf" TargetMode="External"/><Relationship Id="rId128" Type="http://schemas.openxmlformats.org/officeDocument/2006/relationships/hyperlink" Target="../../Downloads/CORRECCION%20YERRO%20ADJUDICACI%C3%93N%20SEGUROS%20(3).pdf" TargetMode="External"/><Relationship Id="rId149" Type="http://schemas.openxmlformats.org/officeDocument/2006/relationships/hyperlink" Target="../../Downloads/CONTRATO%20CTO%20150%20de%202020%20%20JUAN%20CAMILO%20MARTNEZ.pdf" TargetMode="External"/><Relationship Id="rId5" Type="http://schemas.openxmlformats.org/officeDocument/2006/relationships/hyperlink" Target="../../Downloads/MINUTA%20CONTRATO%20N%20CTO%20005%202020%20NTALIA%20CALDERON%20DIAZ.pdf" TargetMode="External"/><Relationship Id="rId95" Type="http://schemas.openxmlformats.org/officeDocument/2006/relationships/hyperlink" Target="../../Downloads/CONTRATO%20NORIDA%20PEREZ%202020%20(2).pdf" TargetMode="External"/><Relationship Id="rId160" Type="http://schemas.openxmlformats.org/officeDocument/2006/relationships/hyperlink" Target="../../Downloads/CONTRATO%20CTO%20162%20de%202020%20KATHERINE%20RIOS%20RUSINQUE.pdf" TargetMode="External"/><Relationship Id="rId181" Type="http://schemas.openxmlformats.org/officeDocument/2006/relationships/hyperlink" Target="../../Downloads/Coljuegos%20Contrato%20N%C2%B0.%20CTO%20183%20de%202020%20-%20Gambling%20Compliance%20firmado.pdf" TargetMode="External"/><Relationship Id="rId22" Type="http://schemas.openxmlformats.org/officeDocument/2006/relationships/hyperlink" Target="../../Downloads/CONTRATO%20N%20CTO%20023%20DE%202020%20LEYDY%20ANDREA%20ROMERO.pdf" TargetMode="External"/><Relationship Id="rId43" Type="http://schemas.openxmlformats.org/officeDocument/2006/relationships/hyperlink" Target="../../Downloads/CONTRATO%20N%20CTO%20043%20DE%202020%20ARIEL%20EBERTO%20VEGA%20(1).pdf" TargetMode="External"/><Relationship Id="rId64" Type="http://schemas.openxmlformats.org/officeDocument/2006/relationships/hyperlink" Target="../../Downloads/CONTRATO%20N%20CTO%20064%20DE%202020%20DIANA%20ROCIO%20BAHAMON%20GARCES%20(1).pdf" TargetMode="External"/><Relationship Id="rId118" Type="http://schemas.openxmlformats.org/officeDocument/2006/relationships/hyperlink" Target="../../Downloads/ORDEN%20DE%20SERVICIOS%20N%C2%B0.%20OS%20118%20de%20%202020%20Legis.pdf" TargetMode="External"/><Relationship Id="rId139" Type="http://schemas.openxmlformats.org/officeDocument/2006/relationships/hyperlink" Target="../../Downloads/CONTRATO%20CTO%20140%20ANA%20MARIA%20INFANTE%20CELY%20(1).pdf" TargetMode="External"/><Relationship Id="rId85" Type="http://schemas.openxmlformats.org/officeDocument/2006/relationships/hyperlink" Target="../../Downloads/CONTRATO%20N%20CTO%20085%20NATALIA%20ESCOBAR%20LOZANO.pdf" TargetMode="External"/><Relationship Id="rId150" Type="http://schemas.openxmlformats.org/officeDocument/2006/relationships/hyperlink" Target="../../Downloads/CONTRATO%20CTO%20151%20DE%202020%20MARIBEL%20ARIZA%20(1).pdf" TargetMode="External"/><Relationship Id="rId171" Type="http://schemas.openxmlformats.org/officeDocument/2006/relationships/hyperlink" Target="../../Downloads/CONTRATO%20CTO%20174%20de%202020%20%20Mayorga.pdf" TargetMode="External"/><Relationship Id="rId12" Type="http://schemas.openxmlformats.org/officeDocument/2006/relationships/hyperlink" Target="../../Downloads/CONTRATO%20N%20CTO%20012%20DE%202020%20JAVIER%20CRUZ%20RODRIGUEZ.pdf" TargetMode="External"/><Relationship Id="rId33" Type="http://schemas.openxmlformats.org/officeDocument/2006/relationships/hyperlink" Target="../../Downloads/CONTRATO%20N%20CTO%20032%20DE%202020%20DANIEL%20ESCRIGAS%20SIERRA.pdf" TargetMode="External"/><Relationship Id="rId108" Type="http://schemas.openxmlformats.org/officeDocument/2006/relationships/hyperlink" Target="../../Downloads/CONTRATO%20CTO%20109%20de%202020%20INVERSER%20LTDA%20%202020.pdf" TargetMode="External"/><Relationship Id="rId129" Type="http://schemas.openxmlformats.org/officeDocument/2006/relationships/hyperlink" Target="../../Downloads/CORRECCION%20YERRO%20ADJUDICACI%C3%93N%20SEGUROS%20(4).pdf" TargetMode="External"/><Relationship Id="rId54" Type="http://schemas.openxmlformats.org/officeDocument/2006/relationships/hyperlink" Target="../../Downloads/CONTRATO%20N%20CTO%20054%20DE%202020%20HECTOR%20ALONSO%20MENDEZ%20JAIMES%20(1)%20(1).pdf" TargetMode="External"/><Relationship Id="rId75" Type="http://schemas.openxmlformats.org/officeDocument/2006/relationships/hyperlink" Target="../../Downloads/CONTRATO%20N%20CTO%20075%20DE%202020%20LUIS%20ALBERTO%20SIERRA%20(1).pdf" TargetMode="External"/><Relationship Id="rId96" Type="http://schemas.openxmlformats.org/officeDocument/2006/relationships/hyperlink" Target="../../Downloads/CONTRATO%20N%20CTO%20097%20DE%202020%20(1).pdf" TargetMode="External"/><Relationship Id="rId140" Type="http://schemas.openxmlformats.org/officeDocument/2006/relationships/hyperlink" Target="../../Downloads/CONTRATO%20CTO%20141%20de%202020%20UNION%20TEMPORAL%20H&amp;B%202020%20FABRICA%20DE%20SOFTWARE%20(1)%20(2).pdf" TargetMode="External"/><Relationship Id="rId161" Type="http://schemas.openxmlformats.org/officeDocument/2006/relationships/hyperlink" Target="../../Downloads/CONTRATO%20CTO%20164%20DE%202020%20ARQUITECTURA%20AUDIOVISUALES.pdf" TargetMode="External"/><Relationship Id="rId182" Type="http://schemas.openxmlformats.org/officeDocument/2006/relationships/hyperlink" Target="../../Downloads/Orden%20de%20Compra%20N%C2%B0.%20OC%20184%20%20de%202020%20Controles%20Empresariales%20S.A.S..pdf" TargetMode="External"/><Relationship Id="rId6" Type="http://schemas.openxmlformats.org/officeDocument/2006/relationships/hyperlink" Target="../../Downloads/MINUTA%20CONTRATO%20N%20CTO006%20DE%202020%20MANUEL%20FERNANDO%20NUNEZ.pdf" TargetMode="External"/><Relationship Id="rId23" Type="http://schemas.openxmlformats.org/officeDocument/2006/relationships/hyperlink" Target="../../Downloads/CONTRATO%20N%20CTO%20024%20DE%202020%20SANDRA%20TEQUIA%20(1).pdf" TargetMode="External"/><Relationship Id="rId119" Type="http://schemas.openxmlformats.org/officeDocument/2006/relationships/hyperlink" Target="../../Downloads/Orden%20de%20Compra%20CTO%20119%20de%202020%20Panamericana%20Libreria%20(10).pdf" TargetMode="External"/><Relationship Id="rId44" Type="http://schemas.openxmlformats.org/officeDocument/2006/relationships/hyperlink" Target="../../Downloads/CONTRATO%20N%20CTO%20044%20DE%202020%20MARGIE%20RIVAS%20(1).pdf" TargetMode="External"/><Relationship Id="rId65" Type="http://schemas.openxmlformats.org/officeDocument/2006/relationships/hyperlink" Target="../../Downloads/CONTRATO%20N%20CTO%20065%20DE%202020%20ELIANA%20KATHERINE%20CASTRO%20SANDOVAL%20(1).pdf" TargetMode="External"/><Relationship Id="rId86" Type="http://schemas.openxmlformats.org/officeDocument/2006/relationships/hyperlink" Target="../../Downloads/CONTRATO%20N%20CTO%20086%20DE%202020%20LUIS%20ALFRDO%20REINOSO.pdf" TargetMode="External"/><Relationship Id="rId130" Type="http://schemas.openxmlformats.org/officeDocument/2006/relationships/hyperlink" Target="../../Downloads/CONTRATO%20CTO%20130%20DE%202020%20YURI%20TATIANA%20ESCARRAGA.pdf" TargetMode="External"/><Relationship Id="rId151" Type="http://schemas.openxmlformats.org/officeDocument/2006/relationships/hyperlink" Target="../../Downloads/CONTRATO%20CTO%20151%20DE%202020%20MARIBEL%20ARIZA%20(1).pdf" TargetMode="External"/><Relationship Id="rId172" Type="http://schemas.openxmlformats.org/officeDocument/2006/relationships/hyperlink" Target="../../Downloads/CONTRATO%20N%C2%B0.%20%20CTO%20160%20DE%202020%20PAOLA%20ANDREA%20PARDO%20(1).pdf" TargetMode="External"/><Relationship Id="rId13" Type="http://schemas.openxmlformats.org/officeDocument/2006/relationships/hyperlink" Target="../../Downloads/CONTRATO%20N%20CTO%20013%20DE%202020%20DIEGO%20YECID%20BARRETO.pdf" TargetMode="External"/><Relationship Id="rId18" Type="http://schemas.openxmlformats.org/officeDocument/2006/relationships/hyperlink" Target="../../Downloads/CONTRATO%20N%20CTO%20018%20ANYA%20ESCALONA.pdf" TargetMode="External"/><Relationship Id="rId39" Type="http://schemas.openxmlformats.org/officeDocument/2006/relationships/hyperlink" Target="../../Downloads/CONTRATO%20N%20CTO%20040%20DE%202020%20(1).pdf" TargetMode="External"/><Relationship Id="rId109" Type="http://schemas.openxmlformats.org/officeDocument/2006/relationships/hyperlink" Target="../../Downloads/Contrato%20N&#176;.%20CTO%20110%20de%202020%20Media%20Commerce%20Partners%20SAS%20%20.pdf" TargetMode="External"/><Relationship Id="rId34" Type="http://schemas.openxmlformats.org/officeDocument/2006/relationships/hyperlink" Target="../../Downloads/CONTRATO%20N%20CTO%20035%20DE%202020%20JUAN%20CAMILO%20MORA.pdf" TargetMode="External"/><Relationship Id="rId50" Type="http://schemas.openxmlformats.org/officeDocument/2006/relationships/hyperlink" Target="../../Downloads/CONTRATO%20N%20CTO%20050%20DE%202020%20MARIBEL%20ARIZA%20ARENAS%20(2).pdf" TargetMode="External"/><Relationship Id="rId55" Type="http://schemas.openxmlformats.org/officeDocument/2006/relationships/hyperlink" Target="../../Downloads/CONTRATO%20N%20CTO%20054%20DE%202020%20HECTOR%20ALONSO%20MENDEZ%20JAIMES%20(1)%20(1).pdf" TargetMode="External"/><Relationship Id="rId76" Type="http://schemas.openxmlformats.org/officeDocument/2006/relationships/hyperlink" Target="../../Downloads/CONTRATO%20N%20CTO%20076%20DE%202020%20JUAN%20PABLO%20CARRASQUILA.pdf" TargetMode="External"/><Relationship Id="rId97" Type="http://schemas.openxmlformats.org/officeDocument/2006/relationships/hyperlink" Target="../../Downloads/CONTRATO%20Contrato%20N&#176;.%20CTO%20099%20de%202020%20%20COLSOF%20S.A..pdf" TargetMode="External"/><Relationship Id="rId104" Type="http://schemas.openxmlformats.org/officeDocument/2006/relationships/hyperlink" Target="../../Downloads/CONTRATO%20Interadministrativo%20N%C2%B0.%20CTO%20098%20SERVICIOS%20POSTALES%20NACIONALES%20472%20VF%20ajustado%202020.pdf" TargetMode="External"/><Relationship Id="rId120" Type="http://schemas.openxmlformats.org/officeDocument/2006/relationships/hyperlink" Target="../../Downloads/ORDEN%20DE%20SERVICIOS%20N%C2%B0.%20OS%20120%20de%202020%20%20EMERMEDICA%202020.pdf" TargetMode="External"/><Relationship Id="rId125" Type="http://schemas.openxmlformats.org/officeDocument/2006/relationships/hyperlink" Target="../../Downloads/CONTRATO%20CTO%20125%20DE%202020%20%20DANIEL%20GOMEZ.pdf" TargetMode="External"/><Relationship Id="rId141" Type="http://schemas.openxmlformats.org/officeDocument/2006/relationships/hyperlink" Target="../../Downloads/CONTRATO%20CTO%20142%20DE%202020%20%20ANGELA%20CONSUELO%20ZAMBRANO%20CHAVES.pdf" TargetMode="External"/><Relationship Id="rId146" Type="http://schemas.openxmlformats.org/officeDocument/2006/relationships/hyperlink" Target="../../Downloads/CONTRATO%20CTO%20147%20DE%202020%20IYUNXI%20SAS%20ORFEO%202020%20REV%20VDO%20VF.pdf" TargetMode="External"/><Relationship Id="rId167" Type="http://schemas.openxmlformats.org/officeDocument/2006/relationships/hyperlink" Target="../../Downloads/CONTRATO%20CTO%20170%20DE%202020%20PEDRO%20FELIPE%20ZAMBRANO.pdf" TargetMode="External"/><Relationship Id="rId7" Type="http://schemas.openxmlformats.org/officeDocument/2006/relationships/hyperlink" Target="../../Downloads/MINUTA%20CONTRATO%20N%20CTO%20007%20DE%202020%20DAVID%20CAMILO%20GAN.pdf" TargetMode="External"/><Relationship Id="rId71" Type="http://schemas.openxmlformats.org/officeDocument/2006/relationships/hyperlink" Target="../../Downloads/CONTRATO%20N%20CTO%20071%20DE%202020%20ERIKA%20TATIANA%20ALFARO%20.pdf" TargetMode="External"/><Relationship Id="rId92" Type="http://schemas.openxmlformats.org/officeDocument/2006/relationships/hyperlink" Target="../../Downloads/Andes%20Servicio%20de%20Certificacion%20Digital%20.pdf" TargetMode="External"/><Relationship Id="rId162" Type="http://schemas.openxmlformats.org/officeDocument/2006/relationships/hyperlink" Target="../../Downloads/CONTRATO%20N%C2%B0.%20CTO%20165%20DE%202020%20%20CAFAM%20(2).pdf" TargetMode="External"/><Relationship Id="rId183" Type="http://schemas.openxmlformats.org/officeDocument/2006/relationships/hyperlink" Target="../../Downloads/CONTRATO%20CTO%20185%20DE%202020%20JULIAN%20ARLEY%20RINCON%20GUTIERREZ.pdf" TargetMode="External"/><Relationship Id="rId2" Type="http://schemas.openxmlformats.org/officeDocument/2006/relationships/hyperlink" Target="../../Downloads/CONTRATO%20N%20CTO%20002%20DE%202020%20LISANDRO%20GIL%20CRUZ.pdf" TargetMode="External"/><Relationship Id="rId29" Type="http://schemas.openxmlformats.org/officeDocument/2006/relationships/hyperlink" Target="../../Downloads/CONTRATO%20N%20CTO%20030%20DE%202020%20OLGA%20PATRICIA%20MORENO%20(1).pdf" TargetMode="External"/><Relationship Id="rId24" Type="http://schemas.openxmlformats.org/officeDocument/2006/relationships/hyperlink" Target="../../Downloads/CONTRATO%20N%20CTO%20025%20DE%202020%20GABRIEL%20DOMINGUEZ%20(2).pdf" TargetMode="External"/><Relationship Id="rId40" Type="http://schemas.openxmlformats.org/officeDocument/2006/relationships/hyperlink" Target="../../Downloads/CONTRATO%20N%20CTO%20029%20DE%202020%20FREDY%20EFRAIN%20VARGA.pdf" TargetMode="External"/><Relationship Id="rId45" Type="http://schemas.openxmlformats.org/officeDocument/2006/relationships/hyperlink" Target="../../Downloads/CONTRATO%20N%20CTO%20045%20DE%202020%20FABIAN%20ADAMES%20(1).pdf" TargetMode="External"/><Relationship Id="rId66" Type="http://schemas.openxmlformats.org/officeDocument/2006/relationships/hyperlink" Target="../../Downloads/CONTRATO%20N%20CTO%20066%20DE%202020%20(1).pdf" TargetMode="External"/><Relationship Id="rId87" Type="http://schemas.openxmlformats.org/officeDocument/2006/relationships/hyperlink" Target="../../Downloads/CONTATO%20N%20CTO%20087%20DE%202020%20IVAN%20DARIO%20DAZA%20SANCHEZ.pdf" TargetMode="External"/><Relationship Id="rId110" Type="http://schemas.openxmlformats.org/officeDocument/2006/relationships/hyperlink" Target="../../Downloads/CONTRATO%20INTERVENTORIA%20SUPERASTRO%20CONSORCIO%20JUEGOS%202020%20(1).pdf" TargetMode="External"/><Relationship Id="rId115" Type="http://schemas.openxmlformats.org/officeDocument/2006/relationships/hyperlink" Target="../../Downloads/Orden%20de%20compra%20OC%20115%20de%202020%20Dotacion%20Integral%20s.a.s.%20(8).pdf" TargetMode="External"/><Relationship Id="rId131" Type="http://schemas.openxmlformats.org/officeDocument/2006/relationships/hyperlink" Target="../../Downloads/CONTRATO%20CTO%20132%20DE%202020%20%20DAVID%20SANTIAGO%20RONDON.pdf" TargetMode="External"/><Relationship Id="rId136" Type="http://schemas.openxmlformats.org/officeDocument/2006/relationships/hyperlink" Target="../../Downloads/CONTRATO%20%20CTO%20137%20DE%202020%20RICHAR%20FARID%20RODRIGUEZ%20(1).pdf" TargetMode="External"/><Relationship Id="rId157" Type="http://schemas.openxmlformats.org/officeDocument/2006/relationships/hyperlink" Target="../../Downloads/CONTRATO%20N&#176;.%20CTO%20159%20de%202020%20%20CARRASQUILLA%20.pdf" TargetMode="External"/><Relationship Id="rId178" Type="http://schemas.openxmlformats.org/officeDocument/2006/relationships/hyperlink" Target="../../Downloads/CONTRATO%20CTO%20180%20DE%202020%20%20HEIDER%20DANILO%20TELLEZ%20RINCON.pdf" TargetMode="External"/><Relationship Id="rId61" Type="http://schemas.openxmlformats.org/officeDocument/2006/relationships/hyperlink" Target="../../Downloads/CONTRATO%20N%20CTO%20061%20DE%202020%20RODRIGUEZ%20MONTA%C3%91A%20ABOGADOS%20SAS.%20(1).pdf" TargetMode="External"/><Relationship Id="rId82" Type="http://schemas.openxmlformats.org/officeDocument/2006/relationships/hyperlink" Target="../../Downloads/CONTRATO%20N%20CTO%20082%20DE%202020%20PANAMERICANA%20LIBRERIA%20Y%20PAPELERIA.pdf" TargetMode="External"/><Relationship Id="rId152" Type="http://schemas.openxmlformats.org/officeDocument/2006/relationships/hyperlink" Target="../../Downloads/CONTRATO%20CTO%20153%20DE%202020%20%20ECOMIL%20SAS.pdf" TargetMode="External"/><Relationship Id="rId173" Type="http://schemas.openxmlformats.org/officeDocument/2006/relationships/hyperlink" Target="../../Downloads/Contrato%20N%C2%B0.%20CTO%20175%20de%202020%20SMART%20PR%20SAS.pdf" TargetMode="External"/><Relationship Id="rId19" Type="http://schemas.openxmlformats.org/officeDocument/2006/relationships/hyperlink" Target="../../Downloads/CONTRATO%20N%20CTO%20019%20DE%202020%20ORACLE%20COLOMBIA%20LTDA%20(1)%20(1).pdf" TargetMode="External"/><Relationship Id="rId14" Type="http://schemas.openxmlformats.org/officeDocument/2006/relationships/hyperlink" Target="../../Downloads/CONTRAT%20N%20CTO%20014%20DE%202020%20FABIA%20DARIO%20ROJAS.pdf" TargetMode="External"/><Relationship Id="rId30" Type="http://schemas.openxmlformats.org/officeDocument/2006/relationships/hyperlink" Target="../../Downloads/CONTRATO%20N%20CTO%20031%20ANGELA%20CONSUELO%20ZAMBRANO.pdf" TargetMode="External"/><Relationship Id="rId35" Type="http://schemas.openxmlformats.org/officeDocument/2006/relationships/hyperlink" Target="../../Downloads/CONTRATO%20N%20CTO%20036%20DE%202020%20MARIA%20MERCEDES%20DELGADO.pdf" TargetMode="External"/><Relationship Id="rId56" Type="http://schemas.openxmlformats.org/officeDocument/2006/relationships/hyperlink" Target="../../Downloads/CONTRATO%20N%20CTO%20056%20DE%202020%20(1).pdf" TargetMode="External"/><Relationship Id="rId77" Type="http://schemas.openxmlformats.org/officeDocument/2006/relationships/hyperlink" Target="../../Downloads/CONTRATO%20N%20CTO%20077%20DE%202020%20GREGORY%20ANIBAK%20MACHADO.pdf" TargetMode="External"/><Relationship Id="rId100" Type="http://schemas.openxmlformats.org/officeDocument/2006/relationships/hyperlink" Target="../../Downloads/CONTRATO%20N&#176;.%20CTO%20102%20COOVIAM%202020.pdf" TargetMode="External"/><Relationship Id="rId105" Type="http://schemas.openxmlformats.org/officeDocument/2006/relationships/hyperlink" Target="../../Downloads/CONTRATO%20N%C2%B0.%20106%20DE%202020%20POWERSUN.pdf" TargetMode="External"/><Relationship Id="rId126" Type="http://schemas.openxmlformats.org/officeDocument/2006/relationships/hyperlink" Target="../../Downloads/CONTRATO%20CTO%20126%20DE%202020%20DIEGO%20GUZMAN%20ALCALA.pdf" TargetMode="External"/><Relationship Id="rId147" Type="http://schemas.openxmlformats.org/officeDocument/2006/relationships/hyperlink" Target="../../Downloads/CONTRATO%20CTO%20148%20DE%202020%20GRUPO%20MICROSISTEMAS%20COLOMBIA.pdf" TargetMode="External"/><Relationship Id="rId168" Type="http://schemas.openxmlformats.org/officeDocument/2006/relationships/hyperlink" Target="../../Downloads/CONTRATO%20CTO%20171%20DE%202020%20%20CONSENSO%20SAS.pdf" TargetMode="External"/><Relationship Id="rId8" Type="http://schemas.openxmlformats.org/officeDocument/2006/relationships/hyperlink" Target="../../Downloads/CONTRTO%20N%20CTO%20008%20DE%202020%20OSCAR%20RINCON.pdf" TargetMode="External"/><Relationship Id="rId51" Type="http://schemas.openxmlformats.org/officeDocument/2006/relationships/hyperlink" Target="../../Downloads/CONTRATO%20N%20CTO%20051%20DE%202020%20JUAN%20MANUEL%20RAMIREZ%20(1)%20(1).pdf" TargetMode="External"/><Relationship Id="rId72" Type="http://schemas.openxmlformats.org/officeDocument/2006/relationships/hyperlink" Target="../../Downloads/CONTRAYO%20N%20CTO%20072%20DE%202020%20BETTY%20CONSTAZA%20LIZARAZO%20.pdf" TargetMode="External"/><Relationship Id="rId93" Type="http://schemas.openxmlformats.org/officeDocument/2006/relationships/hyperlink" Target="../../Downloads/CONTRATO%20N%20CTO%20093%20DE%202020%20F&amp;C%20CONSULTORES%20(1).pdf" TargetMode="External"/><Relationship Id="rId98" Type="http://schemas.openxmlformats.org/officeDocument/2006/relationships/hyperlink" Target="../../Downloads/CONTRATO%20N&#176;.%20CTO%20100%20de%202020%20UNION%20SOLUCIONES%20(1).pdf" TargetMode="External"/><Relationship Id="rId121" Type="http://schemas.openxmlformats.org/officeDocument/2006/relationships/hyperlink" Target="../../Downloads/ORDEN%20DE%20SERVICIOS%20N%C2%B0.%20OS%20121%20de%202020%20CINTAS%20Y%20ETIQUETAS%20JUNIO%202020%20(1).pdf" TargetMode="External"/><Relationship Id="rId142" Type="http://schemas.openxmlformats.org/officeDocument/2006/relationships/hyperlink" Target="../../Downloads/CONTRATO%20CTO%20143%20DE%202020%20DIANA%20BAHAMON%20.pdf" TargetMode="External"/><Relationship Id="rId163" Type="http://schemas.openxmlformats.org/officeDocument/2006/relationships/hyperlink" Target="../../Downloads/Contrato%20N%C2%B0.%20CTO%20166%20de%202020%20IDENTIAN%20SAS.pdf" TargetMode="External"/><Relationship Id="rId184" Type="http://schemas.openxmlformats.org/officeDocument/2006/relationships/hyperlink" Target="../../Downloads/CONTRATO%20CTO%20186%20DE%202020%20ANDREA%20CAROLINA%20TRIANA%20LLORENTE.pdf" TargetMode="External"/><Relationship Id="rId3" Type="http://schemas.openxmlformats.org/officeDocument/2006/relationships/hyperlink" Target="../../Downloads/CONTRATO%20N%20CTO%20002%20DE%202020%20LISANDRO%20GIL%20CRUZ.pdf" TargetMode="External"/><Relationship Id="rId25" Type="http://schemas.openxmlformats.org/officeDocument/2006/relationships/hyperlink" Target="../../Downloads/CONTRATO%20N%20CTO%2020%20DE%20MARIANA%20ESTEFANIA%20DEVIA%20HINCAPIE%20(3).pdf" TargetMode="External"/><Relationship Id="rId46" Type="http://schemas.openxmlformats.org/officeDocument/2006/relationships/hyperlink" Target="../../Downloads/CONTRATO%20N%20CTO%20046%20DE%202020%20MANUEL%20CADENA%20(1).pdf" TargetMode="External"/><Relationship Id="rId67" Type="http://schemas.openxmlformats.org/officeDocument/2006/relationships/hyperlink" Target="../../Downloads/CONTRATO%20N%20CTO%20067%20DE%202020%20JORGE%20ARTURO%20DIAZ%20BECERRA.pdf" TargetMode="External"/><Relationship Id="rId116" Type="http://schemas.openxmlformats.org/officeDocument/2006/relationships/hyperlink" Target="../../Downloads/Orden%20de%20compra%20OC%20116%20DE%202020%20DOTACION%20INTEGRAL%20S.A.S..pdf" TargetMode="External"/><Relationship Id="rId137" Type="http://schemas.openxmlformats.org/officeDocument/2006/relationships/hyperlink" Target="../../Downloads/CONTRATO%20CTO%20138%20DE%20%20DIARIO%20LA%20REPUBLICA%20(1).pdf" TargetMode="External"/><Relationship Id="rId158" Type="http://schemas.openxmlformats.org/officeDocument/2006/relationships/hyperlink" Target="../../Downloads/CONTRATO%20N%C2%B0.%20%20158%20de%202020%20ECOMIL%20SAS%20.pdf" TargetMode="External"/><Relationship Id="rId20" Type="http://schemas.openxmlformats.org/officeDocument/2006/relationships/hyperlink" Target="../../Downloads/CONTRATO%20N%20CTO%20021%20DE%202020%20JOE%20MANUEL%20RUBIANO.pdf" TargetMode="External"/><Relationship Id="rId41" Type="http://schemas.openxmlformats.org/officeDocument/2006/relationships/hyperlink" Target="../../Downloads/CONTRATO%20N%20CTO%20041%20DE%202020%20CARMEN%20CEBALLOS%20(1).pdf" TargetMode="External"/><Relationship Id="rId62" Type="http://schemas.openxmlformats.org/officeDocument/2006/relationships/hyperlink" Target="../../Downloads/CONTRATO%20N%20CTO%20062%20DE%202020%20JULIANA%20ISABEL%20MATALLANA%20LIZARAZO%20(1).pdf" TargetMode="External"/><Relationship Id="rId83" Type="http://schemas.openxmlformats.org/officeDocument/2006/relationships/hyperlink" Target="../../Downloads/CONTRATO%20N%20CTO%20083%20DE%202020%20GRUPO%20EMPRESARIAL%20CREAR%20DE%20COLOMBIA.pdf" TargetMode="External"/><Relationship Id="rId88" Type="http://schemas.openxmlformats.org/officeDocument/2006/relationships/hyperlink" Target="../../Downloads/CONTRATO%20N%20CTO%20088%20DE%202020%20KATERINE%20CAMILA%20RIOS%20(1).pdf" TargetMode="External"/><Relationship Id="rId111" Type="http://schemas.openxmlformats.org/officeDocument/2006/relationships/hyperlink" Target="../../Downloads/Contrato%20N&#176;.%20CTO%20094%20de%202020%20Casa%20Limpia%20(1)%20(3).pdf" TargetMode="External"/><Relationship Id="rId132" Type="http://schemas.openxmlformats.org/officeDocument/2006/relationships/hyperlink" Target="../../Downloads/CONTRATO%20CTO%20133%20DE%202020%20RAUL%20LOPEZ%20JARAMILLO.pdf" TargetMode="External"/><Relationship Id="rId153" Type="http://schemas.openxmlformats.org/officeDocument/2006/relationships/hyperlink" Target="../../Downloads/CONTRATO%20CTO%20154%20DE%202020%20EDNA%20MICHELLE%20SUAREZ.pdf" TargetMode="External"/><Relationship Id="rId174" Type="http://schemas.openxmlformats.org/officeDocument/2006/relationships/hyperlink" Target="../../Downloads/DIANA%20MARCELA%20PEREZ%20FORERO%20CTO%20176%20DE%202020.pdf" TargetMode="External"/><Relationship Id="rId179" Type="http://schemas.openxmlformats.org/officeDocument/2006/relationships/hyperlink" Target="../../Downloads/CONTRATO%20CTO%20181%20DE%202020%20OLGA%20PATRICIA%20MORENO.pdf" TargetMode="External"/><Relationship Id="rId15" Type="http://schemas.openxmlformats.org/officeDocument/2006/relationships/hyperlink" Target="../../Downloads/CONTRATO%20N%20CTO%20015%20DE%202020%20ANDREA%20DEL%20ROSARIO%20LOZANO.pdf" TargetMode="External"/><Relationship Id="rId36" Type="http://schemas.openxmlformats.org/officeDocument/2006/relationships/hyperlink" Target="../../Downloads/CONTRATO%20CTO%20037%20DE%202020%20KAREN%20LUCERO%20HERNANDEZ.pdf" TargetMode="External"/><Relationship Id="rId57" Type="http://schemas.openxmlformats.org/officeDocument/2006/relationships/hyperlink" Target="../../Downloads/CONTRATO%20N%20CTO%20057%20DE%202020%20EDNA%20MICHELLE%20SUAREZ%20(1)%20(1).pdf" TargetMode="External"/><Relationship Id="rId106" Type="http://schemas.openxmlformats.org/officeDocument/2006/relationships/hyperlink" Target="../../Downloads/CONTRATO%20N&#176;.%20107%20de%202020%20CLAUDIA%20MARCELA%20MONTEALEGRE.pdf" TargetMode="External"/><Relationship Id="rId127" Type="http://schemas.openxmlformats.org/officeDocument/2006/relationships/hyperlink" Target="../../Downloads/CORRECCION%20YERRO%20ADJUDICACIO&#769;N%20SEGUROS%20(2).pdf" TargetMode="External"/><Relationship Id="rId10" Type="http://schemas.openxmlformats.org/officeDocument/2006/relationships/hyperlink" Target="../../Downloads/CONTRATO%20N%20CTO%2010%20DE%202020%20JONNATHAN%20MAURICIO%20CASTNEDA.pdf" TargetMode="External"/><Relationship Id="rId31" Type="http://schemas.openxmlformats.org/officeDocument/2006/relationships/hyperlink" Target="../../Downloads/CONTRATO%20N%20CTO%20033%20DE%202020%20E&amp;M%20DESARROLLO%20CORPORATIVO%20LTDA.pdf" TargetMode="External"/><Relationship Id="rId52" Type="http://schemas.openxmlformats.org/officeDocument/2006/relationships/hyperlink" Target="../../Downloads/CONTRATO%20N%20CTO%20052%20DE%202020%20ANGELA%20PATRICIA%20SORIANO%20(1)%20(1).pdf" TargetMode="External"/><Relationship Id="rId73" Type="http://schemas.openxmlformats.org/officeDocument/2006/relationships/hyperlink" Target="../../Downloads/CONTRATO%20N%20CTO073%20DE%202020%20MEGASOFT%20SAS.pdf" TargetMode="External"/><Relationship Id="rId78" Type="http://schemas.openxmlformats.org/officeDocument/2006/relationships/hyperlink" Target="../../Downloads/CONTRATO%20N%20CTO%20078%20DE%202020%20PRECAR%20LTDA-1.pdf" TargetMode="External"/><Relationship Id="rId94" Type="http://schemas.openxmlformats.org/officeDocument/2006/relationships/hyperlink" Target="../../Downloads/OC%20RHT%20DIAGNOSTICO%20Abril%202020%20ok.pdf" TargetMode="External"/><Relationship Id="rId99" Type="http://schemas.openxmlformats.org/officeDocument/2006/relationships/hyperlink" Target="../../Downloads/CONTRATO%20%20101%20ALPOPULAR%202020.pdf" TargetMode="External"/><Relationship Id="rId101" Type="http://schemas.openxmlformats.org/officeDocument/2006/relationships/hyperlink" Target="../../Downloads/CONTRATO%20CTO%20103%20DE%202020%20ORGANIZACION%20SANTAMARIA-ARRENDAMIENTO.pdf" TargetMode="External"/><Relationship Id="rId122" Type="http://schemas.openxmlformats.org/officeDocument/2006/relationships/hyperlink" Target="../../Downloads/CONTRATO%20N&#176;.%20CTO%20122%20DE%202020%20%20ALINA%20TECH%20SAS%202020.pdf" TargetMode="External"/><Relationship Id="rId143" Type="http://schemas.openxmlformats.org/officeDocument/2006/relationships/hyperlink" Target="../../Downloads/CONTRATO%20CTO%20144%20DE%202020%20BETTY%20CONSTANZA%20LIZARAZO%20ARAQUE.pdf" TargetMode="External"/><Relationship Id="rId148" Type="http://schemas.openxmlformats.org/officeDocument/2006/relationships/hyperlink" Target="../../Downloads/ORDEN%20DE%20SERVICIOS%20N&#176;.%20OS%20149%20DE%20%202020-LENGUAJE%20DE%20SEN&#771;AS.pdf" TargetMode="External"/><Relationship Id="rId164" Type="http://schemas.openxmlformats.org/officeDocument/2006/relationships/hyperlink" Target="../../Downloads/Contrato%20N&#176;.%20CTO%20167%20de%202020%20DIEGO%20ANDRES%20GONZALEZ%20RAMOS.pdf" TargetMode="External"/><Relationship Id="rId169" Type="http://schemas.openxmlformats.org/officeDocument/2006/relationships/hyperlink" Target="../../Downloads/ALEJANDRA%20DEL%20PILAR%20BOH%C3%93RQUEZ%20CHICACAUSA%20CTO%20172%20DE%202020%20.pdf" TargetMode="External"/><Relationship Id="rId185" Type="http://schemas.openxmlformats.org/officeDocument/2006/relationships/printerSettings" Target="../printerSettings/printerSettings1.bin"/><Relationship Id="rId4" Type="http://schemas.openxmlformats.org/officeDocument/2006/relationships/hyperlink" Target="../../Downloads/MINUTA%20CONTRAT%20N%20CTO%20004%20DE%202020%20JEAN%20DANIEL%20PALOMA.pdf" TargetMode="External"/><Relationship Id="rId9" Type="http://schemas.openxmlformats.org/officeDocument/2006/relationships/hyperlink" Target="../../Downloads/CONTRATO%20N%20CTO%20009%20DE%202020%20ANDREA%20CAROLINA%20RAMIREZ.pdf" TargetMode="External"/><Relationship Id="rId180" Type="http://schemas.openxmlformats.org/officeDocument/2006/relationships/hyperlink" Target="../../Downloads/CONTRATO%20CTO%20182%20DE%202020%20UNION%20SOLUCIONES%20SISTEMAS%20DE%20INFORMACI%C3%93N%20S.A%20(1)%20(1).pdf" TargetMode="External"/><Relationship Id="rId26" Type="http://schemas.openxmlformats.org/officeDocument/2006/relationships/hyperlink" Target="../../Downloads/CONTRATO%20N%20CTO%20026%20DE%202020%20ADOLFO%20REINEL%20ALBA.pdf" TargetMode="External"/><Relationship Id="rId47" Type="http://schemas.openxmlformats.org/officeDocument/2006/relationships/hyperlink" Target="../../Downloads/CONTRATO%20N%20CTO%20047%20DE%202020%20(1).pdf" TargetMode="External"/><Relationship Id="rId68" Type="http://schemas.openxmlformats.org/officeDocument/2006/relationships/hyperlink" Target="../../Downloads/CONTRATO%20N%20CTO%20068%20DE%202020%20JULIANA%20GRANADOS%20(2).pdf" TargetMode="External"/><Relationship Id="rId89" Type="http://schemas.openxmlformats.org/officeDocument/2006/relationships/hyperlink" Target="../../Downloads/CONTRATO%20N%20CTO%20089%20DE%202020%20MARIA%20DEL%20CARMEN%20BARINAS%20(1).pdf" TargetMode="External"/><Relationship Id="rId112" Type="http://schemas.openxmlformats.org/officeDocument/2006/relationships/hyperlink" Target="../../Downloads/CONTRATO%20N%C2%B0.%20CTO%20112%20de%202020%20CONTROL%20SISTEMAS%20COMUNICACIONES%20LTDA%20%202020.pdf" TargetMode="External"/><Relationship Id="rId133" Type="http://schemas.openxmlformats.org/officeDocument/2006/relationships/hyperlink" Target="../../Downloads/CONTRATO%20CTO%20134%20de%202020%20%20ADOLFO%20REINEL%20RAMIREZ%20(1).pdf" TargetMode="External"/><Relationship Id="rId154" Type="http://schemas.openxmlformats.org/officeDocument/2006/relationships/hyperlink" Target="../../Downloads/CONTRATO%20CTO%20155%20DE%202020%20MAURICIO%20HERNANDEZ%20OTI.pdf" TargetMode="External"/><Relationship Id="rId175" Type="http://schemas.openxmlformats.org/officeDocument/2006/relationships/hyperlink" Target="../../Downloads/CONTRATO%20N%C2%B0.%20CTO%20177%20DE%202020%20UNION%20TEMPORAL%20TRANSCOL%202021.pdf" TargetMode="External"/><Relationship Id="rId16" Type="http://schemas.openxmlformats.org/officeDocument/2006/relationships/hyperlink" Target="../../Downloads/CONTRATO%20N%20CTO%20016%20NECSOFTPC%20LTDA.pdf" TargetMode="External"/><Relationship Id="rId37" Type="http://schemas.openxmlformats.org/officeDocument/2006/relationships/hyperlink" Target="../../Downloads/CONTRATO%20N%20CTO%20038%20DE%202019%20NORIDA%20LIZETH%20PEREZ.pdf" TargetMode="External"/><Relationship Id="rId58" Type="http://schemas.openxmlformats.org/officeDocument/2006/relationships/hyperlink" Target="../../Downloads/CONTRATO%20N%20CTO%20058%20DE%202020%20LUIS%20EDUARDO%20GUTIERREZ%20(1).pdf" TargetMode="External"/><Relationship Id="rId79" Type="http://schemas.openxmlformats.org/officeDocument/2006/relationships/hyperlink" Target="../../Downloads/CONTRATO%20N%20CTO%20079%20DE%202020%20MECI%20MANTENIMIENTOS%20SAS.pdf" TargetMode="External"/><Relationship Id="rId102" Type="http://schemas.openxmlformats.org/officeDocument/2006/relationships/hyperlink" Target="../../Downloads/CONTRATO%20N&#176;.%20CTO%20104%20DE%202020%20UNE%20.pdf" TargetMode="External"/><Relationship Id="rId123" Type="http://schemas.openxmlformats.org/officeDocument/2006/relationships/hyperlink" Target="../../Downloads/CONTRATO%20N&#176;.%20CTO%20123%20de%202020%20MARIO%20CANALES%20(1).pdf" TargetMode="External"/><Relationship Id="rId144" Type="http://schemas.openxmlformats.org/officeDocument/2006/relationships/hyperlink" Target="../../Downloads/Contrato%20N&#176;.%20CTO%20145%20de%202020%20Erika%20Julieth%20Baro&#769;n.pdf" TargetMode="External"/><Relationship Id="rId90" Type="http://schemas.openxmlformats.org/officeDocument/2006/relationships/hyperlink" Target="../../Downloads/CONTRATO%20N%20CTO%20090%20DE%202020%20MAURICIO%20HERNADEZ%20ABRIL.pdf" TargetMode="External"/><Relationship Id="rId165" Type="http://schemas.openxmlformats.org/officeDocument/2006/relationships/hyperlink" Target="../../Downloads/CONTRATO%20N%C2%B0.%20CTO%20168%20DE%202020%20PAULA%20PE%C3%91A.pdf" TargetMode="External"/><Relationship Id="rId27" Type="http://schemas.openxmlformats.org/officeDocument/2006/relationships/hyperlink" Target="../../Downloads/CONTRATO%20N%20CTO%20027%20DE%20%202020%20LUIS%20ALBERTO%20MENDEZ.pdf" TargetMode="External"/><Relationship Id="rId48" Type="http://schemas.openxmlformats.org/officeDocument/2006/relationships/hyperlink" Target="../../Downloads/CONTRATO%20N%20CTO%20048%20DE%202020%20DIEGO%20BALLEN%20BOADA%20(1).pdf" TargetMode="External"/><Relationship Id="rId69" Type="http://schemas.openxmlformats.org/officeDocument/2006/relationships/hyperlink" Target="../../Downloads/CONTRATO%20N%20CTO%20069%20DE%202020%20CATHY%20LEE%20CLARKE.pdf" TargetMode="External"/><Relationship Id="rId113" Type="http://schemas.openxmlformats.org/officeDocument/2006/relationships/hyperlink" Target="../../Downloads/Orden%20de%20Compra%20N&#176;.%20OC%20113%20de%202020%20%20(5)%20(1).pdf" TargetMode="External"/><Relationship Id="rId134" Type="http://schemas.openxmlformats.org/officeDocument/2006/relationships/hyperlink" Target="../../Downloads/CONTRATO%20CTO%20135%20DE%202020%20SONIA%20LISED%20PULIDO%20RINCON.pdf" TargetMode="External"/><Relationship Id="rId80" Type="http://schemas.openxmlformats.org/officeDocument/2006/relationships/hyperlink" Target="../../Downloads/CONTRATO%20N%20CTO%20080%20DE%202020%20JUAN%20CAMILO%20MARTINEZ%20.pdf" TargetMode="External"/><Relationship Id="rId155" Type="http://schemas.openxmlformats.org/officeDocument/2006/relationships/hyperlink" Target="../../Downloads/CONTRATO%20CTO%20156%20de%202020%20Juan%20Manuel%20Ramirez%20Montero%20(1).pdf" TargetMode="External"/><Relationship Id="rId176" Type="http://schemas.openxmlformats.org/officeDocument/2006/relationships/hyperlink" Target="../../Downloads/Orden%20de%20Compra%20178%20DE%202020%20Eforcers%20S.A..pdf" TargetMode="External"/><Relationship Id="rId17" Type="http://schemas.openxmlformats.org/officeDocument/2006/relationships/hyperlink" Target="../../Downloads/MINUTA%20CONTRATO%20N%20CTO%20017%20DE%202020%20JULIET%20ANDREA%20MUERTE.pdf" TargetMode="External"/><Relationship Id="rId38" Type="http://schemas.openxmlformats.org/officeDocument/2006/relationships/hyperlink" Target="../../Downloads/CONTRATO%20N%20CTO%20039%20DE%202020%20MARIA%20PARRA%20(1).pdf" TargetMode="External"/><Relationship Id="rId59" Type="http://schemas.openxmlformats.org/officeDocument/2006/relationships/hyperlink" Target="../../Downloads/CONTRATO%20N%20CTO%20059%20DE%202020%20LITIGAR%20PUNTO%20COM%20SAS%20(1).pdf" TargetMode="External"/><Relationship Id="rId103" Type="http://schemas.openxmlformats.org/officeDocument/2006/relationships/hyperlink" Target="../../Downloads/CONTRATO%20CTO%20105%20DE%202020%20COMBUSTIBLES%20DE%20COLOMBIA%20S.A.%202020.pdf" TargetMode="External"/><Relationship Id="rId124" Type="http://schemas.openxmlformats.org/officeDocument/2006/relationships/hyperlink" Target="../../Downloads/CONTRATO%20CTO%20124%20DE%202020%20JUAN%20SEBASTIAN.pdf" TargetMode="External"/><Relationship Id="rId70" Type="http://schemas.openxmlformats.org/officeDocument/2006/relationships/hyperlink" Target="../../Downloads/CONTRATO%20NCTO%20070%20DE%202020%20IMPRENTA%20NACIONAL.pdf" TargetMode="External"/><Relationship Id="rId91" Type="http://schemas.openxmlformats.org/officeDocument/2006/relationships/hyperlink" Target="../../Downloads/CONTRATO%20(3)%20(2).pdf" TargetMode="External"/><Relationship Id="rId145" Type="http://schemas.openxmlformats.org/officeDocument/2006/relationships/hyperlink" Target="../../Downloads/CONTRATO%20CTO%20146%20DE%202020%20%202NV%20S.A%20ajustado%20VDO%20RELJ.pdf" TargetMode="External"/><Relationship Id="rId166" Type="http://schemas.openxmlformats.org/officeDocument/2006/relationships/hyperlink" Target="../../Downloads/CONTRATO%20CTO%20169%20DE%202020%20LUIS%20ALBERTO%20SIERRA.pdf" TargetMode="External"/><Relationship Id="rId1" Type="http://schemas.openxmlformats.org/officeDocument/2006/relationships/hyperlink" Target="../../Downloads/CONTRATO%20N%20001%20DE%202020%20UNION%20TEMPORAL%20NOVATOURS%20VISION%20TOURS%20.pdf" TargetMode="External"/><Relationship Id="rId28" Type="http://schemas.openxmlformats.org/officeDocument/2006/relationships/hyperlink" Target="../../Downloads/CONTRATO%20N%20CTO%20028%20DE%202020%20JUAN%20GABRIEL%20TORRES.pdf" TargetMode="External"/><Relationship Id="rId49" Type="http://schemas.openxmlformats.org/officeDocument/2006/relationships/hyperlink" Target="../../Downloads/CONTRATO%20N%20CTO%20049%20DE%202020%20VIVIAN%20ANGULO%20(1).pdf" TargetMode="External"/><Relationship Id="rId114" Type="http://schemas.openxmlformats.org/officeDocument/2006/relationships/hyperlink" Target="../../Downloads/Orden%20de%20Compra%20OC%20114%20DE%202020%20%20Confesiones%20Paez%20s.a.s..pdf" TargetMode="External"/><Relationship Id="rId60" Type="http://schemas.openxmlformats.org/officeDocument/2006/relationships/hyperlink" Target="../../Downloads/CONTRATO%20N%20CTO%20060%20DE%20RISK%20CONSULTING%20COLOMBIA%20S.A.S.%20(1).pdf" TargetMode="External"/><Relationship Id="rId81" Type="http://schemas.openxmlformats.org/officeDocument/2006/relationships/hyperlink" Target="../../Downloads/ORDEN%20DE%20COMPRA%20OC%20081%20DE%202020%20CIEL%20INGENIERIA.pdf" TargetMode="External"/><Relationship Id="rId135" Type="http://schemas.openxmlformats.org/officeDocument/2006/relationships/hyperlink" Target="../../Downloads/CONTRATO%20CTO%20136%20DE%202020%20IVAN%20DARIO%20DAZA%20SANCHEZ.pdf" TargetMode="External"/><Relationship Id="rId156" Type="http://schemas.openxmlformats.org/officeDocument/2006/relationships/hyperlink" Target="../../Downloads/CONTRATO%20CTO%20157%20DE%202020%20GREGORY%20MACHADO.pdf" TargetMode="External"/><Relationship Id="rId177" Type="http://schemas.openxmlformats.org/officeDocument/2006/relationships/hyperlink" Target="../../Downloads/CONTRATO%20CTO%20179%20DE%202020%20UT%20ACCION%20EN%20RED%2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E189"/>
  <sheetViews>
    <sheetView tabSelected="1" zoomScale="77" zoomScaleNormal="77" zoomScalePageLayoutView="77" workbookViewId="0">
      <pane xSplit="5" ySplit="2" topLeftCell="F3" activePane="bottomRight" state="frozen"/>
      <selection pane="topRight" activeCell="F1" sqref="F1"/>
      <selection pane="bottomLeft" activeCell="A3" sqref="A3"/>
      <selection pane="bottomRight" activeCell="AF1" sqref="AF1:AF1048576"/>
    </sheetView>
  </sheetViews>
  <sheetFormatPr baseColWidth="10" defaultRowHeight="15" x14ac:dyDescent="0.25"/>
  <cols>
    <col min="1" max="1" width="4.42578125" style="11" customWidth="1"/>
    <col min="2" max="2" width="9.28515625" style="11" customWidth="1"/>
    <col min="3" max="3" width="22.42578125" style="11" bestFit="1" customWidth="1"/>
    <col min="4" max="4" width="7.28515625" style="11" customWidth="1"/>
    <col min="5" max="5" width="19.42578125" style="16" customWidth="1"/>
    <col min="6" max="6" width="14.140625" style="18" customWidth="1"/>
    <col min="7" max="7" width="10.28515625" style="11" customWidth="1"/>
    <col min="8" max="8" width="33.28515625" style="16" customWidth="1"/>
    <col min="9" max="9" width="12.42578125" style="11" customWidth="1"/>
    <col min="10" max="10" width="16.42578125" style="11" bestFit="1" customWidth="1"/>
    <col min="11" max="11" width="29.140625" style="14" customWidth="1"/>
    <col min="12" max="12" width="25.7109375" style="11" customWidth="1"/>
    <col min="13" max="13" width="10.85546875" style="11"/>
    <col min="14" max="14" width="37.7109375" style="14" customWidth="1"/>
    <col min="15" max="15" width="37.42578125" style="11" customWidth="1"/>
    <col min="16" max="16" width="41.140625" style="14" customWidth="1"/>
    <col min="17" max="17" width="16.42578125" style="16" customWidth="1"/>
    <col min="18" max="18" width="42.140625" style="14" customWidth="1"/>
    <col min="19" max="19" width="30" style="11" customWidth="1"/>
    <col min="20" max="20" width="18.28515625" style="21" customWidth="1"/>
    <col min="21" max="21" width="25.140625" style="15" customWidth="1"/>
    <col min="22" max="22" width="16.85546875" style="16" customWidth="1"/>
    <col min="23" max="23" width="25.140625" style="16" customWidth="1"/>
    <col min="24" max="24" width="19" style="11" customWidth="1"/>
    <col min="25" max="25" width="19.28515625" style="11" customWidth="1"/>
    <col min="26" max="26" width="22.42578125" style="15" customWidth="1"/>
    <col min="27" max="27" width="14.42578125" style="11" customWidth="1"/>
    <col min="28" max="28" width="34.28515625" style="14" bestFit="1" customWidth="1"/>
    <col min="29" max="29" width="14.42578125" style="11" customWidth="1"/>
    <col min="30" max="31" width="34.28515625" style="14" bestFit="1" customWidth="1"/>
  </cols>
  <sheetData>
    <row r="1" spans="1:31" ht="39" customHeight="1" x14ac:dyDescent="0.25">
      <c r="A1" s="54" t="s">
        <v>622</v>
      </c>
      <c r="B1" s="43" t="s">
        <v>1150</v>
      </c>
      <c r="C1" s="55" t="s">
        <v>0</v>
      </c>
      <c r="D1" s="43" t="s">
        <v>1</v>
      </c>
      <c r="E1" s="43" t="s">
        <v>2</v>
      </c>
      <c r="F1" s="55" t="s">
        <v>3</v>
      </c>
      <c r="G1" s="54" t="s">
        <v>1151</v>
      </c>
      <c r="H1" s="43" t="s">
        <v>4</v>
      </c>
      <c r="I1" s="43" t="s">
        <v>5</v>
      </c>
      <c r="J1" s="55" t="s">
        <v>6</v>
      </c>
      <c r="K1" s="45" t="s">
        <v>7</v>
      </c>
      <c r="L1" s="43" t="s">
        <v>8</v>
      </c>
      <c r="M1" s="58" t="s">
        <v>9</v>
      </c>
      <c r="N1" s="45" t="s">
        <v>10</v>
      </c>
      <c r="O1" s="43" t="s">
        <v>11</v>
      </c>
      <c r="P1" s="45" t="s">
        <v>12</v>
      </c>
      <c r="Q1" s="43" t="s">
        <v>13</v>
      </c>
      <c r="R1" s="45" t="s">
        <v>14</v>
      </c>
      <c r="S1" s="43" t="s">
        <v>15</v>
      </c>
      <c r="T1" s="47" t="s">
        <v>25</v>
      </c>
      <c r="U1" s="49" t="s">
        <v>16</v>
      </c>
      <c r="V1" s="43" t="s">
        <v>17</v>
      </c>
      <c r="W1" s="43" t="s">
        <v>18</v>
      </c>
      <c r="X1" s="43" t="s">
        <v>19</v>
      </c>
      <c r="Y1" s="43" t="s">
        <v>26</v>
      </c>
      <c r="Z1" s="51" t="s">
        <v>20</v>
      </c>
      <c r="AA1" s="52"/>
      <c r="AB1" s="52"/>
      <c r="AC1" s="52"/>
      <c r="AD1" s="52"/>
      <c r="AE1" s="53"/>
    </row>
    <row r="2" spans="1:31" ht="36" hidden="1" customHeight="1" x14ac:dyDescent="0.25">
      <c r="A2" s="44"/>
      <c r="B2" s="44"/>
      <c r="C2" s="56"/>
      <c r="D2" s="44"/>
      <c r="E2" s="44"/>
      <c r="F2" s="56"/>
      <c r="G2" s="57"/>
      <c r="H2" s="44"/>
      <c r="I2" s="44"/>
      <c r="J2" s="56"/>
      <c r="K2" s="46"/>
      <c r="L2" s="44"/>
      <c r="M2" s="59"/>
      <c r="N2" s="46"/>
      <c r="O2" s="44"/>
      <c r="P2" s="46"/>
      <c r="Q2" s="44"/>
      <c r="R2" s="46"/>
      <c r="S2" s="44"/>
      <c r="T2" s="48"/>
      <c r="U2" s="50"/>
      <c r="V2" s="44"/>
      <c r="W2" s="44"/>
      <c r="X2" s="44"/>
      <c r="Y2" s="44"/>
      <c r="Z2" s="5" t="s">
        <v>21</v>
      </c>
      <c r="AA2" s="6" t="s">
        <v>22</v>
      </c>
      <c r="AB2" s="7" t="s">
        <v>7</v>
      </c>
      <c r="AC2" s="6" t="s">
        <v>23</v>
      </c>
      <c r="AD2" s="7" t="s">
        <v>10</v>
      </c>
      <c r="AE2" s="7" t="s">
        <v>24</v>
      </c>
    </row>
    <row r="3" spans="1:31" ht="150.75" customHeight="1" x14ac:dyDescent="0.25">
      <c r="A3" s="1">
        <v>1</v>
      </c>
      <c r="B3" s="24" t="s">
        <v>27</v>
      </c>
      <c r="C3" s="1" t="s">
        <v>28</v>
      </c>
      <c r="D3" s="1">
        <v>2020</v>
      </c>
      <c r="E3" s="1" t="s">
        <v>29</v>
      </c>
      <c r="F3" s="9">
        <v>901266317</v>
      </c>
      <c r="G3" s="1">
        <v>1</v>
      </c>
      <c r="H3" s="1" t="s">
        <v>30</v>
      </c>
      <c r="I3" s="1" t="s">
        <v>31</v>
      </c>
      <c r="J3" s="1"/>
      <c r="K3" s="2">
        <v>43854</v>
      </c>
      <c r="L3" s="1" t="s">
        <v>55</v>
      </c>
      <c r="M3" s="1"/>
      <c r="N3" s="2">
        <v>43857</v>
      </c>
      <c r="O3" s="1" t="s">
        <v>32</v>
      </c>
      <c r="P3" s="2" t="s">
        <v>32</v>
      </c>
      <c r="Q3" s="1" t="s">
        <v>32</v>
      </c>
      <c r="R3" s="2">
        <v>43857</v>
      </c>
      <c r="S3" s="1" t="s">
        <v>33</v>
      </c>
      <c r="T3" s="19"/>
      <c r="U3" s="3">
        <v>363543824</v>
      </c>
      <c r="V3" s="1" t="s">
        <v>34</v>
      </c>
      <c r="W3" s="1" t="s">
        <v>35</v>
      </c>
      <c r="X3" s="1" t="s">
        <v>36</v>
      </c>
      <c r="Y3" s="1" t="s">
        <v>37</v>
      </c>
      <c r="Z3" s="3"/>
      <c r="AA3" s="1"/>
      <c r="AB3" s="2"/>
      <c r="AC3" s="1"/>
      <c r="AD3" s="2"/>
      <c r="AE3" s="2"/>
    </row>
    <row r="4" spans="1:31" ht="75" hidden="1" x14ac:dyDescent="0.25">
      <c r="A4" s="1">
        <v>2</v>
      </c>
      <c r="B4" s="24" t="s">
        <v>38</v>
      </c>
      <c r="C4" s="1" t="s">
        <v>296</v>
      </c>
      <c r="D4" s="1">
        <v>2020</v>
      </c>
      <c r="E4" s="1" t="s">
        <v>39</v>
      </c>
      <c r="F4" s="9">
        <v>11385216</v>
      </c>
      <c r="G4" s="1"/>
      <c r="H4" s="1" t="s">
        <v>40</v>
      </c>
      <c r="I4" s="1">
        <v>20200000047</v>
      </c>
      <c r="J4" s="1"/>
      <c r="K4" s="2">
        <v>43853</v>
      </c>
      <c r="L4" s="1">
        <v>2020000259</v>
      </c>
      <c r="M4" s="1"/>
      <c r="N4" s="2">
        <v>43857</v>
      </c>
      <c r="O4" s="1" t="s">
        <v>56</v>
      </c>
      <c r="P4" s="2">
        <v>43857</v>
      </c>
      <c r="Q4" s="1" t="s">
        <v>57</v>
      </c>
      <c r="R4" s="2">
        <v>43857</v>
      </c>
      <c r="S4" s="1" t="s">
        <v>33</v>
      </c>
      <c r="T4" s="19">
        <v>8000000</v>
      </c>
      <c r="U4" s="3">
        <v>86133318</v>
      </c>
      <c r="V4" s="1" t="s">
        <v>41</v>
      </c>
      <c r="W4" s="1" t="s">
        <v>42</v>
      </c>
      <c r="X4" s="1" t="s">
        <v>36</v>
      </c>
      <c r="Y4" s="1" t="s">
        <v>43</v>
      </c>
      <c r="Z4" s="3"/>
      <c r="AA4" s="1"/>
      <c r="AB4" s="2"/>
      <c r="AC4" s="1"/>
      <c r="AD4" s="2"/>
      <c r="AE4" s="2"/>
    </row>
    <row r="5" spans="1:31" ht="105" hidden="1" x14ac:dyDescent="0.25">
      <c r="A5" s="1">
        <v>3</v>
      </c>
      <c r="B5" s="24" t="s">
        <v>44</v>
      </c>
      <c r="C5" s="1" t="s">
        <v>45</v>
      </c>
      <c r="D5" s="1">
        <v>2020</v>
      </c>
      <c r="E5" s="1" t="s">
        <v>46</v>
      </c>
      <c r="F5" s="9">
        <v>1052400417</v>
      </c>
      <c r="G5" s="1"/>
      <c r="H5" s="1" t="s">
        <v>47</v>
      </c>
      <c r="I5" s="1">
        <v>2020000051</v>
      </c>
      <c r="J5" s="1"/>
      <c r="K5" s="2">
        <v>43853</v>
      </c>
      <c r="L5" s="1">
        <v>2020000260</v>
      </c>
      <c r="M5" s="1"/>
      <c r="N5" s="2">
        <v>43857</v>
      </c>
      <c r="O5" s="1" t="s">
        <v>58</v>
      </c>
      <c r="P5" s="2">
        <v>43857</v>
      </c>
      <c r="Q5" s="1" t="s">
        <v>57</v>
      </c>
      <c r="R5" s="2">
        <v>43857</v>
      </c>
      <c r="S5" s="1" t="s">
        <v>33</v>
      </c>
      <c r="T5" s="19">
        <v>3700000</v>
      </c>
      <c r="U5" s="3">
        <v>40206658</v>
      </c>
      <c r="V5" s="1" t="s">
        <v>41</v>
      </c>
      <c r="W5" s="1" t="s">
        <v>48</v>
      </c>
      <c r="X5" s="1" t="s">
        <v>36</v>
      </c>
      <c r="Y5" s="1" t="s">
        <v>43</v>
      </c>
      <c r="Z5" s="3"/>
      <c r="AA5" s="1"/>
      <c r="AB5" s="2"/>
      <c r="AC5" s="1"/>
      <c r="AD5" s="2"/>
      <c r="AE5" s="2"/>
    </row>
    <row r="6" spans="1:31" ht="75" hidden="1" x14ac:dyDescent="0.25">
      <c r="A6" s="1">
        <v>4</v>
      </c>
      <c r="B6" s="24" t="s">
        <v>49</v>
      </c>
      <c r="C6" s="1" t="s">
        <v>50</v>
      </c>
      <c r="D6" s="1">
        <v>2020</v>
      </c>
      <c r="E6" s="1" t="s">
        <v>51</v>
      </c>
      <c r="F6" s="9">
        <v>80795798</v>
      </c>
      <c r="G6" s="1"/>
      <c r="H6" s="1" t="s">
        <v>52</v>
      </c>
      <c r="I6" s="1">
        <v>2020000049</v>
      </c>
      <c r="J6" s="1"/>
      <c r="K6" s="2">
        <v>43853</v>
      </c>
      <c r="L6" s="1">
        <v>2020000261</v>
      </c>
      <c r="M6" s="1"/>
      <c r="N6" s="2">
        <v>43857</v>
      </c>
      <c r="O6" s="1" t="s">
        <v>60</v>
      </c>
      <c r="P6" s="2">
        <v>43857</v>
      </c>
      <c r="Q6" s="1" t="s">
        <v>57</v>
      </c>
      <c r="R6" s="2">
        <v>43857</v>
      </c>
      <c r="S6" s="1" t="s">
        <v>33</v>
      </c>
      <c r="T6" s="19">
        <v>7000000</v>
      </c>
      <c r="U6" s="3">
        <v>77933332</v>
      </c>
      <c r="V6" s="1" t="s">
        <v>41</v>
      </c>
      <c r="W6" s="1" t="s">
        <v>42</v>
      </c>
      <c r="X6" s="1" t="s">
        <v>36</v>
      </c>
      <c r="Y6" s="1" t="s">
        <v>43</v>
      </c>
      <c r="Z6" s="3">
        <v>7933332</v>
      </c>
      <c r="AA6" s="1">
        <v>2020000457</v>
      </c>
      <c r="AB6" s="2">
        <v>44144</v>
      </c>
      <c r="AC6" s="1">
        <v>2020003474</v>
      </c>
      <c r="AD6" s="2">
        <v>44148</v>
      </c>
      <c r="AE6" s="2">
        <v>44148</v>
      </c>
    </row>
    <row r="7" spans="1:31" ht="105" hidden="1" x14ac:dyDescent="0.25">
      <c r="A7" s="1">
        <v>5</v>
      </c>
      <c r="B7" s="24" t="s">
        <v>53</v>
      </c>
      <c r="C7" s="1" t="s">
        <v>268</v>
      </c>
      <c r="D7" s="1">
        <v>2020</v>
      </c>
      <c r="E7" s="1" t="s">
        <v>54</v>
      </c>
      <c r="F7" s="9">
        <v>1020797013</v>
      </c>
      <c r="G7" s="1"/>
      <c r="H7" s="1" t="s">
        <v>47</v>
      </c>
      <c r="I7" s="1">
        <v>2020000050</v>
      </c>
      <c r="J7" s="1"/>
      <c r="K7" s="2">
        <v>43853</v>
      </c>
      <c r="L7" s="1">
        <v>202000262</v>
      </c>
      <c r="M7" s="1"/>
      <c r="N7" s="2">
        <v>43857</v>
      </c>
      <c r="O7" s="1" t="s">
        <v>59</v>
      </c>
      <c r="P7" s="2">
        <v>43857</v>
      </c>
      <c r="Q7" s="1" t="s">
        <v>57</v>
      </c>
      <c r="R7" s="2">
        <v>43857</v>
      </c>
      <c r="S7" s="1" t="s">
        <v>33</v>
      </c>
      <c r="T7" s="19">
        <v>4473084</v>
      </c>
      <c r="U7" s="3">
        <v>48607492</v>
      </c>
      <c r="V7" s="1" t="s">
        <v>41</v>
      </c>
      <c r="W7" s="1" t="s">
        <v>48</v>
      </c>
      <c r="X7" s="1" t="s">
        <v>36</v>
      </c>
      <c r="Y7" s="1" t="s">
        <v>43</v>
      </c>
      <c r="Z7" s="3"/>
      <c r="AA7" s="1"/>
      <c r="AB7" s="2"/>
      <c r="AC7" s="1"/>
      <c r="AD7" s="2"/>
      <c r="AE7" s="2"/>
    </row>
    <row r="8" spans="1:31" ht="75" hidden="1" x14ac:dyDescent="0.25">
      <c r="A8" s="1">
        <v>6</v>
      </c>
      <c r="B8" s="24" t="s">
        <v>61</v>
      </c>
      <c r="C8" s="1" t="s">
        <v>62</v>
      </c>
      <c r="D8" s="1">
        <v>2020</v>
      </c>
      <c r="E8" s="1" t="s">
        <v>63</v>
      </c>
      <c r="F8" s="9">
        <v>7173640</v>
      </c>
      <c r="G8" s="1"/>
      <c r="H8" s="1" t="s">
        <v>64</v>
      </c>
      <c r="I8" s="1">
        <v>2020000061</v>
      </c>
      <c r="J8" s="1"/>
      <c r="K8" s="2">
        <v>43854</v>
      </c>
      <c r="L8" s="1">
        <v>2020000319</v>
      </c>
      <c r="M8" s="1"/>
      <c r="N8" s="2">
        <v>43857</v>
      </c>
      <c r="O8" s="1" t="s">
        <v>71</v>
      </c>
      <c r="P8" s="2">
        <v>43857</v>
      </c>
      <c r="Q8" s="1" t="s">
        <v>57</v>
      </c>
      <c r="R8" s="2">
        <v>43857</v>
      </c>
      <c r="S8" s="1" t="s">
        <v>33</v>
      </c>
      <c r="T8" s="19">
        <v>6500000</v>
      </c>
      <c r="U8" s="3">
        <v>71500000</v>
      </c>
      <c r="V8" s="1" t="s">
        <v>65</v>
      </c>
      <c r="W8" s="1" t="s">
        <v>66</v>
      </c>
      <c r="X8" s="1" t="s">
        <v>36</v>
      </c>
      <c r="Y8" s="1" t="s">
        <v>43</v>
      </c>
      <c r="Z8" s="3"/>
      <c r="AA8" s="1"/>
      <c r="AB8" s="2"/>
      <c r="AC8" s="1"/>
      <c r="AD8" s="2"/>
      <c r="AE8" s="2"/>
    </row>
    <row r="9" spans="1:31" ht="75" hidden="1" x14ac:dyDescent="0.25">
      <c r="A9" s="1">
        <v>7</v>
      </c>
      <c r="B9" s="24" t="s">
        <v>67</v>
      </c>
      <c r="C9" s="1" t="s">
        <v>68</v>
      </c>
      <c r="D9" s="1">
        <v>2020</v>
      </c>
      <c r="E9" s="1" t="s">
        <v>69</v>
      </c>
      <c r="F9" s="9">
        <v>1049607260</v>
      </c>
      <c r="G9" s="1"/>
      <c r="H9" s="1" t="s">
        <v>70</v>
      </c>
      <c r="I9" s="1">
        <v>2020000052</v>
      </c>
      <c r="J9" s="1"/>
      <c r="K9" s="2">
        <v>43853</v>
      </c>
      <c r="L9" s="1">
        <v>2020000320</v>
      </c>
      <c r="M9" s="1"/>
      <c r="N9" s="2">
        <v>43857</v>
      </c>
      <c r="O9" s="1" t="s">
        <v>113</v>
      </c>
      <c r="P9" s="2">
        <v>43857</v>
      </c>
      <c r="Q9" s="1" t="s">
        <v>114</v>
      </c>
      <c r="R9" s="2">
        <v>43857</v>
      </c>
      <c r="S9" s="1" t="s">
        <v>33</v>
      </c>
      <c r="T9" s="19">
        <v>4200000</v>
      </c>
      <c r="U9" s="3">
        <v>46900000</v>
      </c>
      <c r="V9" s="1" t="s">
        <v>72</v>
      </c>
      <c r="W9" s="1" t="s">
        <v>73</v>
      </c>
      <c r="X9" s="1" t="s">
        <v>36</v>
      </c>
      <c r="Y9" s="1" t="s">
        <v>43</v>
      </c>
      <c r="Z9" s="3"/>
      <c r="AA9" s="1"/>
      <c r="AB9" s="2"/>
      <c r="AC9" s="1"/>
      <c r="AD9" s="2"/>
      <c r="AE9" s="2"/>
    </row>
    <row r="10" spans="1:31" ht="75" hidden="1" x14ac:dyDescent="0.25">
      <c r="A10" s="1">
        <v>8</v>
      </c>
      <c r="B10" s="24" t="s">
        <v>74</v>
      </c>
      <c r="C10" s="1" t="s">
        <v>75</v>
      </c>
      <c r="D10" s="1">
        <v>2020</v>
      </c>
      <c r="E10" s="1" t="s">
        <v>76</v>
      </c>
      <c r="F10" s="9">
        <v>1032425005</v>
      </c>
      <c r="G10" s="1"/>
      <c r="H10" s="1" t="s">
        <v>77</v>
      </c>
      <c r="I10" s="1">
        <v>2020000058</v>
      </c>
      <c r="J10" s="1"/>
      <c r="K10" s="2">
        <v>43854</v>
      </c>
      <c r="L10" s="1">
        <v>2020000322</v>
      </c>
      <c r="M10" s="1"/>
      <c r="N10" s="2">
        <v>43857</v>
      </c>
      <c r="O10" s="1" t="s">
        <v>115</v>
      </c>
      <c r="P10" s="2">
        <v>43857</v>
      </c>
      <c r="Q10" s="1" t="s">
        <v>114</v>
      </c>
      <c r="R10" s="2">
        <v>43858</v>
      </c>
      <c r="S10" s="1" t="s">
        <v>33</v>
      </c>
      <c r="T10" s="19">
        <v>4200000</v>
      </c>
      <c r="U10" s="3">
        <v>46900000</v>
      </c>
      <c r="V10" s="1" t="s">
        <v>72</v>
      </c>
      <c r="W10" s="1" t="s">
        <v>73</v>
      </c>
      <c r="X10" s="1" t="s">
        <v>36</v>
      </c>
      <c r="Y10" s="1" t="s">
        <v>43</v>
      </c>
      <c r="Z10" s="3"/>
      <c r="AA10" s="1"/>
      <c r="AB10" s="2"/>
      <c r="AC10" s="1"/>
      <c r="AD10" s="2"/>
      <c r="AE10" s="2"/>
    </row>
    <row r="11" spans="1:31" ht="75" hidden="1" x14ac:dyDescent="0.25">
      <c r="A11" s="1">
        <v>9</v>
      </c>
      <c r="B11" s="24" t="s">
        <v>78</v>
      </c>
      <c r="C11" s="1" t="s">
        <v>79</v>
      </c>
      <c r="D11" s="1">
        <v>2020</v>
      </c>
      <c r="E11" s="1" t="s">
        <v>80</v>
      </c>
      <c r="F11" s="9">
        <v>1012349192</v>
      </c>
      <c r="G11" s="1"/>
      <c r="H11" s="1" t="s">
        <v>77</v>
      </c>
      <c r="I11" s="1">
        <v>2020000060</v>
      </c>
      <c r="J11" s="1"/>
      <c r="K11" s="2">
        <v>43854</v>
      </c>
      <c r="L11" s="1">
        <v>2020000323</v>
      </c>
      <c r="M11" s="1"/>
      <c r="N11" s="2">
        <v>43858</v>
      </c>
      <c r="O11" s="1" t="s">
        <v>117</v>
      </c>
      <c r="P11" s="2">
        <v>43858</v>
      </c>
      <c r="Q11" s="1" t="s">
        <v>57</v>
      </c>
      <c r="R11" s="2">
        <v>43858</v>
      </c>
      <c r="S11" s="1" t="s">
        <v>81</v>
      </c>
      <c r="T11" s="19">
        <v>4200000</v>
      </c>
      <c r="U11" s="3">
        <v>25200000</v>
      </c>
      <c r="V11" s="1" t="s">
        <v>72</v>
      </c>
      <c r="W11" s="1" t="s">
        <v>73</v>
      </c>
      <c r="X11" s="1" t="s">
        <v>36</v>
      </c>
      <c r="Y11" s="1" t="s">
        <v>43</v>
      </c>
      <c r="Z11" s="3"/>
      <c r="AA11" s="1"/>
      <c r="AB11" s="2"/>
      <c r="AC11" s="1"/>
      <c r="AD11" s="2"/>
      <c r="AE11" s="2"/>
    </row>
    <row r="12" spans="1:31" ht="75" hidden="1" x14ac:dyDescent="0.25">
      <c r="A12" s="1">
        <v>10</v>
      </c>
      <c r="B12" s="24" t="s">
        <v>82</v>
      </c>
      <c r="C12" s="1" t="s">
        <v>83</v>
      </c>
      <c r="D12" s="1">
        <v>2020</v>
      </c>
      <c r="E12" s="1" t="s">
        <v>84</v>
      </c>
      <c r="F12" s="9">
        <v>1023898164</v>
      </c>
      <c r="G12" s="1"/>
      <c r="H12" s="1" t="s">
        <v>85</v>
      </c>
      <c r="I12" s="1">
        <v>2020000053</v>
      </c>
      <c r="J12" s="1"/>
      <c r="K12" s="2">
        <v>43853</v>
      </c>
      <c r="L12" s="1">
        <v>2020000324</v>
      </c>
      <c r="M12" s="1"/>
      <c r="N12" s="2">
        <v>43858</v>
      </c>
      <c r="O12" s="1" t="s">
        <v>116</v>
      </c>
      <c r="P12" s="2">
        <v>43858</v>
      </c>
      <c r="Q12" s="1" t="s">
        <v>57</v>
      </c>
      <c r="R12" s="2">
        <v>43858</v>
      </c>
      <c r="S12" s="1" t="s">
        <v>33</v>
      </c>
      <c r="T12" s="19">
        <v>4000000</v>
      </c>
      <c r="U12" s="3">
        <v>44666665</v>
      </c>
      <c r="V12" s="1" t="s">
        <v>72</v>
      </c>
      <c r="W12" s="1" t="s">
        <v>86</v>
      </c>
      <c r="X12" s="1" t="s">
        <v>36</v>
      </c>
      <c r="Y12" s="1" t="s">
        <v>43</v>
      </c>
      <c r="Z12" s="3"/>
      <c r="AA12" s="1"/>
      <c r="AB12" s="2"/>
      <c r="AC12" s="1"/>
      <c r="AD12" s="2"/>
      <c r="AE12" s="2"/>
    </row>
    <row r="13" spans="1:31" ht="120" hidden="1" x14ac:dyDescent="0.25">
      <c r="A13" s="1">
        <v>11</v>
      </c>
      <c r="B13" s="24" t="s">
        <v>92</v>
      </c>
      <c r="C13" s="1" t="s">
        <v>87</v>
      </c>
      <c r="D13" s="1">
        <v>2020</v>
      </c>
      <c r="E13" s="1" t="s">
        <v>88</v>
      </c>
      <c r="F13" s="9">
        <v>1013608331</v>
      </c>
      <c r="G13" s="1"/>
      <c r="H13" s="1" t="s">
        <v>89</v>
      </c>
      <c r="I13" s="1">
        <v>2020000063</v>
      </c>
      <c r="J13" s="1"/>
      <c r="K13" s="2">
        <v>43854</v>
      </c>
      <c r="L13" s="1">
        <v>2020000325</v>
      </c>
      <c r="M13" s="1"/>
      <c r="N13" s="2">
        <v>43858</v>
      </c>
      <c r="O13" s="1" t="s">
        <v>112</v>
      </c>
      <c r="P13" s="2">
        <v>43858</v>
      </c>
      <c r="Q13" s="1" t="s">
        <v>57</v>
      </c>
      <c r="R13" s="2">
        <v>43858</v>
      </c>
      <c r="S13" s="1" t="s">
        <v>33</v>
      </c>
      <c r="T13" s="19">
        <v>3722400</v>
      </c>
      <c r="U13" s="3">
        <v>40946400</v>
      </c>
      <c r="V13" s="1" t="s">
        <v>34</v>
      </c>
      <c r="W13" s="1" t="s">
        <v>90</v>
      </c>
      <c r="X13" s="1" t="s">
        <v>36</v>
      </c>
      <c r="Y13" s="1" t="s">
        <v>43</v>
      </c>
      <c r="Z13" s="3"/>
      <c r="AA13" s="1"/>
      <c r="AB13" s="2"/>
      <c r="AC13" s="1"/>
      <c r="AD13" s="2"/>
      <c r="AE13" s="2"/>
    </row>
    <row r="14" spans="1:31" ht="94.5" hidden="1" customHeight="1" x14ac:dyDescent="0.25">
      <c r="A14" s="1">
        <v>12</v>
      </c>
      <c r="B14" s="24" t="s">
        <v>91</v>
      </c>
      <c r="C14" s="1" t="s">
        <v>93</v>
      </c>
      <c r="D14" s="1">
        <v>2020</v>
      </c>
      <c r="E14" s="1" t="s">
        <v>346</v>
      </c>
      <c r="F14" s="9">
        <v>79577927</v>
      </c>
      <c r="G14" s="1"/>
      <c r="H14" s="1" t="s">
        <v>94</v>
      </c>
      <c r="I14" s="1">
        <v>20200000065</v>
      </c>
      <c r="J14" s="1"/>
      <c r="K14" s="2">
        <v>43854</v>
      </c>
      <c r="L14" s="1">
        <v>2020000326</v>
      </c>
      <c r="M14" s="1"/>
      <c r="N14" s="2">
        <v>43858</v>
      </c>
      <c r="O14" s="2">
        <v>43858</v>
      </c>
      <c r="P14" s="2">
        <v>44196</v>
      </c>
      <c r="Q14" s="1" t="s">
        <v>57</v>
      </c>
      <c r="R14" s="2">
        <v>43858</v>
      </c>
      <c r="S14" s="1" t="s">
        <v>33</v>
      </c>
      <c r="T14" s="19">
        <v>4653000</v>
      </c>
      <c r="U14" s="3">
        <v>51183000</v>
      </c>
      <c r="V14" s="1" t="s">
        <v>96</v>
      </c>
      <c r="W14" s="1" t="s">
        <v>95</v>
      </c>
      <c r="X14" s="1" t="s">
        <v>36</v>
      </c>
      <c r="Y14" s="1" t="s">
        <v>43</v>
      </c>
      <c r="Z14" s="3">
        <v>4653000</v>
      </c>
      <c r="AA14" s="1">
        <v>2020000486</v>
      </c>
      <c r="AB14" s="2">
        <v>44162</v>
      </c>
      <c r="AC14" s="1"/>
      <c r="AD14" s="2"/>
      <c r="AE14" s="2">
        <v>44162</v>
      </c>
    </row>
    <row r="15" spans="1:31" ht="97.5" hidden="1" customHeight="1" x14ac:dyDescent="0.25">
      <c r="A15" s="1">
        <v>13</v>
      </c>
      <c r="B15" s="24" t="s">
        <v>97</v>
      </c>
      <c r="C15" s="1" t="s">
        <v>98</v>
      </c>
      <c r="D15" s="1">
        <v>2020</v>
      </c>
      <c r="E15" s="1" t="s">
        <v>99</v>
      </c>
      <c r="F15" s="9">
        <v>1049608589</v>
      </c>
      <c r="G15" s="1"/>
      <c r="H15" s="1" t="s">
        <v>100</v>
      </c>
      <c r="I15" s="1">
        <v>2020000066</v>
      </c>
      <c r="J15" s="1"/>
      <c r="K15" s="2">
        <v>43854</v>
      </c>
      <c r="L15" s="1">
        <v>2020000327</v>
      </c>
      <c r="M15" s="1"/>
      <c r="N15" s="2">
        <v>43858</v>
      </c>
      <c r="O15" s="1" t="s">
        <v>110</v>
      </c>
      <c r="P15" s="2">
        <v>43858</v>
      </c>
      <c r="Q15" s="1" t="s">
        <v>111</v>
      </c>
      <c r="R15" s="2">
        <v>43858</v>
      </c>
      <c r="S15" s="1" t="s">
        <v>33</v>
      </c>
      <c r="T15" s="19">
        <v>3619000</v>
      </c>
      <c r="U15" s="3">
        <v>70170890</v>
      </c>
      <c r="V15" s="1" t="s">
        <v>101</v>
      </c>
      <c r="W15" s="1" t="s">
        <v>102</v>
      </c>
      <c r="X15" s="1" t="s">
        <v>36</v>
      </c>
      <c r="Y15" s="1" t="s">
        <v>43</v>
      </c>
      <c r="Z15" s="3">
        <v>7599900</v>
      </c>
      <c r="AA15" s="1">
        <v>2020000425</v>
      </c>
      <c r="AB15" s="2">
        <v>44109</v>
      </c>
      <c r="AC15" s="1" t="s">
        <v>1003</v>
      </c>
      <c r="AD15" s="2">
        <v>44118</v>
      </c>
      <c r="AE15" s="2">
        <v>44118</v>
      </c>
    </row>
    <row r="16" spans="1:31" ht="95.25" hidden="1" customHeight="1" x14ac:dyDescent="0.25">
      <c r="A16" s="1">
        <v>14</v>
      </c>
      <c r="B16" s="24" t="s">
        <v>103</v>
      </c>
      <c r="C16" s="1" t="s">
        <v>104</v>
      </c>
      <c r="D16" s="1">
        <v>2020</v>
      </c>
      <c r="E16" s="1" t="s">
        <v>105</v>
      </c>
      <c r="F16" s="9">
        <v>1057592318</v>
      </c>
      <c r="G16" s="1"/>
      <c r="H16" s="1" t="s">
        <v>106</v>
      </c>
      <c r="I16" s="1">
        <v>2020000067</v>
      </c>
      <c r="J16" s="1"/>
      <c r="K16" s="2">
        <v>43854</v>
      </c>
      <c r="L16" s="1">
        <v>2020000329</v>
      </c>
      <c r="M16" s="1"/>
      <c r="N16" s="2">
        <v>43858</v>
      </c>
      <c r="O16" s="1" t="s">
        <v>118</v>
      </c>
      <c r="P16" s="2">
        <v>43858</v>
      </c>
      <c r="Q16" s="1" t="s">
        <v>111</v>
      </c>
      <c r="R16" s="2">
        <v>43858</v>
      </c>
      <c r="S16" s="1" t="s">
        <v>33</v>
      </c>
      <c r="T16" s="19">
        <v>3619000</v>
      </c>
      <c r="U16" s="3">
        <v>40170890</v>
      </c>
      <c r="V16" s="1" t="s">
        <v>101</v>
      </c>
      <c r="W16" s="1" t="s">
        <v>102</v>
      </c>
      <c r="X16" s="1" t="s">
        <v>36</v>
      </c>
      <c r="Y16" s="1" t="s">
        <v>43</v>
      </c>
      <c r="Z16" s="3">
        <v>7599900</v>
      </c>
      <c r="AA16" s="1">
        <v>2020000426</v>
      </c>
      <c r="AB16" s="2">
        <v>44109</v>
      </c>
      <c r="AC16" s="1">
        <v>2020002955</v>
      </c>
      <c r="AD16" s="2">
        <v>44119</v>
      </c>
      <c r="AE16" s="2">
        <v>44119</v>
      </c>
    </row>
    <row r="17" spans="1:31" ht="84.75" hidden="1" customHeight="1" x14ac:dyDescent="0.25">
      <c r="A17" s="1">
        <v>15</v>
      </c>
      <c r="B17" s="24" t="s">
        <v>107</v>
      </c>
      <c r="C17" s="1" t="s">
        <v>108</v>
      </c>
      <c r="D17" s="1">
        <v>2020</v>
      </c>
      <c r="E17" s="1" t="s">
        <v>109</v>
      </c>
      <c r="F17" s="9">
        <v>38362144</v>
      </c>
      <c r="G17" s="1"/>
      <c r="H17" s="1" t="s">
        <v>106</v>
      </c>
      <c r="I17" s="1">
        <v>2020000068</v>
      </c>
      <c r="J17" s="1"/>
      <c r="K17" s="2">
        <v>43854</v>
      </c>
      <c r="L17" s="1">
        <v>2020000332</v>
      </c>
      <c r="M17" s="1"/>
      <c r="N17" s="2">
        <v>43858</v>
      </c>
      <c r="O17" s="1" t="s">
        <v>119</v>
      </c>
      <c r="P17" s="2">
        <v>43858</v>
      </c>
      <c r="Q17" s="1" t="s">
        <v>111</v>
      </c>
      <c r="R17" s="2">
        <v>43858</v>
      </c>
      <c r="S17" s="1" t="s">
        <v>33</v>
      </c>
      <c r="T17" s="19">
        <v>3619000</v>
      </c>
      <c r="U17" s="3">
        <v>32570990</v>
      </c>
      <c r="V17" s="1" t="s">
        <v>101</v>
      </c>
      <c r="W17" s="1" t="s">
        <v>102</v>
      </c>
      <c r="X17" s="1" t="s">
        <v>36</v>
      </c>
      <c r="Y17" s="1" t="s">
        <v>43</v>
      </c>
      <c r="Z17" s="3">
        <v>7599900</v>
      </c>
      <c r="AA17" s="1">
        <v>2020000427</v>
      </c>
      <c r="AB17" s="2">
        <v>44109</v>
      </c>
      <c r="AC17" s="1" t="s">
        <v>1006</v>
      </c>
      <c r="AD17" s="2">
        <v>44119</v>
      </c>
      <c r="AE17" s="2">
        <v>44119</v>
      </c>
    </row>
    <row r="18" spans="1:31" ht="120" x14ac:dyDescent="0.25">
      <c r="A18" s="1">
        <v>16</v>
      </c>
      <c r="B18" s="24" t="s">
        <v>120</v>
      </c>
      <c r="C18" s="1" t="s">
        <v>996</v>
      </c>
      <c r="D18" s="1">
        <v>2020</v>
      </c>
      <c r="E18" s="1" t="s">
        <v>121</v>
      </c>
      <c r="F18" s="9">
        <v>900268588</v>
      </c>
      <c r="G18" s="1">
        <v>4</v>
      </c>
      <c r="H18" s="1" t="s">
        <v>122</v>
      </c>
      <c r="I18" s="1">
        <v>2020000062</v>
      </c>
      <c r="J18" s="1"/>
      <c r="K18" s="2">
        <v>43854</v>
      </c>
      <c r="L18" s="1">
        <v>2020000335</v>
      </c>
      <c r="M18" s="1"/>
      <c r="N18" s="2">
        <v>43859</v>
      </c>
      <c r="O18" s="1" t="s">
        <v>481</v>
      </c>
      <c r="P18" s="2">
        <v>43859</v>
      </c>
      <c r="Q18" s="1" t="s">
        <v>57</v>
      </c>
      <c r="R18" s="2">
        <v>43859</v>
      </c>
      <c r="S18" s="1" t="s">
        <v>33</v>
      </c>
      <c r="T18" s="19"/>
      <c r="U18" s="3">
        <v>43615675</v>
      </c>
      <c r="V18" s="1" t="s">
        <v>34</v>
      </c>
      <c r="W18" s="1" t="s">
        <v>982</v>
      </c>
      <c r="X18" s="1" t="s">
        <v>123</v>
      </c>
      <c r="Y18" s="1" t="s">
        <v>43</v>
      </c>
      <c r="Z18" s="3">
        <v>0</v>
      </c>
      <c r="AA18" s="1">
        <v>0</v>
      </c>
      <c r="AB18" s="2"/>
      <c r="AC18" s="1">
        <v>0</v>
      </c>
      <c r="AD18" s="2"/>
      <c r="AE18" s="2"/>
    </row>
    <row r="19" spans="1:31" ht="75" hidden="1" x14ac:dyDescent="0.25">
      <c r="A19" s="1">
        <v>17</v>
      </c>
      <c r="B19" s="24" t="s">
        <v>124</v>
      </c>
      <c r="C19" s="1" t="s">
        <v>378</v>
      </c>
      <c r="D19" s="1">
        <v>2020</v>
      </c>
      <c r="E19" s="1" t="s">
        <v>125</v>
      </c>
      <c r="F19" s="9">
        <v>1015447631</v>
      </c>
      <c r="G19" s="1"/>
      <c r="H19" s="1" t="s">
        <v>126</v>
      </c>
      <c r="I19" s="1">
        <v>2020000073</v>
      </c>
      <c r="J19" s="1"/>
      <c r="K19" s="2">
        <v>43857</v>
      </c>
      <c r="L19" s="1">
        <v>2020000336</v>
      </c>
      <c r="M19" s="1"/>
      <c r="N19" s="2">
        <v>43859</v>
      </c>
      <c r="O19" s="1" t="s">
        <v>127</v>
      </c>
      <c r="P19" s="2">
        <v>43859</v>
      </c>
      <c r="Q19" s="1" t="s">
        <v>57</v>
      </c>
      <c r="R19" s="2">
        <v>43859</v>
      </c>
      <c r="S19" s="1" t="s">
        <v>33</v>
      </c>
      <c r="T19" s="19">
        <v>3090000</v>
      </c>
      <c r="U19" s="3">
        <v>34299000</v>
      </c>
      <c r="V19" s="1" t="s">
        <v>72</v>
      </c>
      <c r="W19" s="1" t="s">
        <v>102</v>
      </c>
      <c r="X19" s="1" t="s">
        <v>36</v>
      </c>
      <c r="Y19" s="1" t="s">
        <v>43</v>
      </c>
      <c r="Z19" s="3"/>
      <c r="AA19" s="1"/>
      <c r="AB19" s="2"/>
      <c r="AC19" s="1"/>
      <c r="AD19" s="2"/>
      <c r="AE19" s="2"/>
    </row>
    <row r="20" spans="1:31" ht="90" hidden="1" x14ac:dyDescent="0.25">
      <c r="A20" s="1">
        <v>18</v>
      </c>
      <c r="B20" s="24" t="s">
        <v>128</v>
      </c>
      <c r="C20" s="1" t="s">
        <v>129</v>
      </c>
      <c r="D20" s="1">
        <v>2020</v>
      </c>
      <c r="E20" s="1" t="s">
        <v>130</v>
      </c>
      <c r="F20" s="9">
        <v>1127946617</v>
      </c>
      <c r="G20" s="1"/>
      <c r="H20" s="1" t="s">
        <v>100</v>
      </c>
      <c r="I20" s="1">
        <v>2020000074</v>
      </c>
      <c r="J20" s="1"/>
      <c r="K20" s="2">
        <v>43857</v>
      </c>
      <c r="L20" s="1">
        <v>2020000337</v>
      </c>
      <c r="M20" s="1"/>
      <c r="N20" s="2">
        <v>43859</v>
      </c>
      <c r="O20" s="1" t="s">
        <v>131</v>
      </c>
      <c r="P20" s="2">
        <v>43859</v>
      </c>
      <c r="Q20" s="1" t="s">
        <v>57</v>
      </c>
      <c r="R20" s="2">
        <v>43859</v>
      </c>
      <c r="S20" s="1" t="s">
        <v>377</v>
      </c>
      <c r="T20" s="19">
        <v>4650000</v>
      </c>
      <c r="U20" s="3">
        <v>51615000</v>
      </c>
      <c r="V20" s="1" t="s">
        <v>101</v>
      </c>
      <c r="W20" s="1" t="s">
        <v>102</v>
      </c>
      <c r="X20" s="1" t="s">
        <v>36</v>
      </c>
      <c r="Y20" s="1" t="s">
        <v>43</v>
      </c>
      <c r="Z20" s="3">
        <v>5115000</v>
      </c>
      <c r="AA20" s="1">
        <v>2020000473</v>
      </c>
      <c r="AB20" s="2">
        <v>44147</v>
      </c>
      <c r="AC20" s="1">
        <v>2020003490</v>
      </c>
      <c r="AD20" s="2">
        <v>44155</v>
      </c>
      <c r="AE20" s="2">
        <v>44155</v>
      </c>
    </row>
    <row r="21" spans="1:31" ht="409.5" x14ac:dyDescent="0.25">
      <c r="A21" s="1">
        <v>19</v>
      </c>
      <c r="B21" s="24" t="s">
        <v>132</v>
      </c>
      <c r="C21" s="1" t="s">
        <v>133</v>
      </c>
      <c r="D21" s="1">
        <v>2020</v>
      </c>
      <c r="E21" s="1" t="s">
        <v>134</v>
      </c>
      <c r="F21" s="9">
        <v>800103052</v>
      </c>
      <c r="G21" s="1">
        <v>2</v>
      </c>
      <c r="H21" s="1" t="s">
        <v>135</v>
      </c>
      <c r="I21" s="1">
        <v>2020000088</v>
      </c>
      <c r="J21" s="8"/>
      <c r="K21" s="2">
        <v>43859</v>
      </c>
      <c r="L21" s="1">
        <v>2020000338</v>
      </c>
      <c r="M21" s="1"/>
      <c r="N21" s="2">
        <v>43860</v>
      </c>
      <c r="O21" s="1" t="s">
        <v>136</v>
      </c>
      <c r="P21" s="2" t="s">
        <v>136</v>
      </c>
      <c r="Q21" s="1" t="s">
        <v>136</v>
      </c>
      <c r="R21" s="2">
        <v>43859</v>
      </c>
      <c r="S21" s="1" t="s">
        <v>137</v>
      </c>
      <c r="T21" s="19"/>
      <c r="U21" s="3">
        <v>49621175</v>
      </c>
      <c r="V21" s="1" t="s">
        <v>139</v>
      </c>
      <c r="W21" s="1" t="s">
        <v>138</v>
      </c>
      <c r="X21" s="1" t="s">
        <v>123</v>
      </c>
      <c r="Y21" s="1" t="s">
        <v>37</v>
      </c>
      <c r="Z21" s="3"/>
      <c r="AA21" s="1"/>
      <c r="AB21" s="2"/>
      <c r="AC21" s="1"/>
      <c r="AD21" s="2"/>
      <c r="AE21" s="2"/>
    </row>
    <row r="22" spans="1:31" ht="165" hidden="1" x14ac:dyDescent="0.25">
      <c r="A22" s="1">
        <v>20</v>
      </c>
      <c r="B22" s="25" t="s">
        <v>347</v>
      </c>
      <c r="C22" s="1" t="s">
        <v>140</v>
      </c>
      <c r="D22" s="1">
        <v>2020</v>
      </c>
      <c r="E22" s="1" t="s">
        <v>141</v>
      </c>
      <c r="F22" s="9">
        <v>1032450302</v>
      </c>
      <c r="G22" s="1"/>
      <c r="H22" s="1" t="s">
        <v>142</v>
      </c>
      <c r="I22" s="1">
        <v>2020000080</v>
      </c>
      <c r="J22" s="1"/>
      <c r="K22" s="2">
        <v>43858</v>
      </c>
      <c r="L22" s="1">
        <v>2020000342</v>
      </c>
      <c r="M22" s="1"/>
      <c r="N22" s="2">
        <v>43860</v>
      </c>
      <c r="O22" s="1" t="s">
        <v>149</v>
      </c>
      <c r="P22" s="2">
        <v>43860</v>
      </c>
      <c r="Q22" s="1" t="s">
        <v>57</v>
      </c>
      <c r="R22" s="2">
        <v>43860</v>
      </c>
      <c r="S22" s="1" t="s">
        <v>33</v>
      </c>
      <c r="T22" s="19">
        <v>4653000</v>
      </c>
      <c r="U22" s="3">
        <v>51183000</v>
      </c>
      <c r="V22" s="1" t="s">
        <v>96</v>
      </c>
      <c r="W22" s="1" t="s">
        <v>95</v>
      </c>
      <c r="X22" s="1" t="s">
        <v>36</v>
      </c>
      <c r="Y22" s="1" t="s">
        <v>43</v>
      </c>
      <c r="Z22" s="3"/>
      <c r="AA22" s="1"/>
      <c r="AB22" s="2"/>
      <c r="AC22" s="1"/>
      <c r="AD22" s="2"/>
      <c r="AE22" s="2"/>
    </row>
    <row r="23" spans="1:31" ht="75" hidden="1" x14ac:dyDescent="0.25">
      <c r="A23" s="1">
        <v>21</v>
      </c>
      <c r="B23" s="24" t="s">
        <v>143</v>
      </c>
      <c r="C23" s="1" t="s">
        <v>144</v>
      </c>
      <c r="D23" s="1">
        <v>2020</v>
      </c>
      <c r="E23" s="1" t="s">
        <v>1085</v>
      </c>
      <c r="F23" s="9">
        <v>79729713</v>
      </c>
      <c r="G23" s="1"/>
      <c r="H23" s="1" t="s">
        <v>145</v>
      </c>
      <c r="I23" s="1">
        <v>2020000078</v>
      </c>
      <c r="J23" s="1"/>
      <c r="K23" s="2">
        <v>43858</v>
      </c>
      <c r="L23" s="1">
        <v>2020000343</v>
      </c>
      <c r="M23" s="1"/>
      <c r="N23" s="2">
        <v>43860</v>
      </c>
      <c r="O23" s="1" t="s">
        <v>158</v>
      </c>
      <c r="P23" s="2">
        <v>43860</v>
      </c>
      <c r="Q23" s="1" t="s">
        <v>57</v>
      </c>
      <c r="R23" s="2">
        <v>43860</v>
      </c>
      <c r="S23" s="8" t="s">
        <v>33</v>
      </c>
      <c r="T23" s="19">
        <v>4635000</v>
      </c>
      <c r="U23" s="3">
        <v>50985000</v>
      </c>
      <c r="V23" s="1" t="s">
        <v>172</v>
      </c>
      <c r="W23" s="1" t="s">
        <v>148</v>
      </c>
      <c r="X23" s="1" t="s">
        <v>36</v>
      </c>
      <c r="Y23" s="1" t="s">
        <v>43</v>
      </c>
      <c r="Z23" s="3">
        <v>9270000</v>
      </c>
      <c r="AA23" s="1">
        <v>2020000408</v>
      </c>
      <c r="AB23" s="2">
        <v>44103</v>
      </c>
      <c r="AC23" s="1">
        <v>2020002949</v>
      </c>
      <c r="AD23" s="2">
        <v>44117</v>
      </c>
      <c r="AE23" s="2">
        <v>44117</v>
      </c>
    </row>
    <row r="24" spans="1:31" ht="90" hidden="1" x14ac:dyDescent="0.25">
      <c r="A24" s="1">
        <v>22</v>
      </c>
      <c r="B24" s="24" t="s">
        <v>150</v>
      </c>
      <c r="C24" s="1" t="s">
        <v>151</v>
      </c>
      <c r="D24" s="1">
        <v>2020</v>
      </c>
      <c r="E24" s="1" t="s">
        <v>152</v>
      </c>
      <c r="F24" s="9">
        <v>37898247</v>
      </c>
      <c r="G24" s="1"/>
      <c r="H24" s="1" t="s">
        <v>153</v>
      </c>
      <c r="I24" s="1">
        <v>2020000083</v>
      </c>
      <c r="J24" s="1"/>
      <c r="K24" s="2">
        <v>43858</v>
      </c>
      <c r="L24" s="1">
        <v>2020000348</v>
      </c>
      <c r="M24" s="1"/>
      <c r="N24" s="2">
        <v>43860</v>
      </c>
      <c r="O24" s="1" t="s">
        <v>161</v>
      </c>
      <c r="P24" s="2">
        <v>43860</v>
      </c>
      <c r="Q24" s="1" t="s">
        <v>57</v>
      </c>
      <c r="R24" s="2">
        <v>43860</v>
      </c>
      <c r="S24" s="1" t="s">
        <v>33</v>
      </c>
      <c r="T24" s="19">
        <v>4653000</v>
      </c>
      <c r="U24" s="3">
        <v>51183000</v>
      </c>
      <c r="V24" s="1" t="s">
        <v>156</v>
      </c>
      <c r="W24" s="1" t="s">
        <v>155</v>
      </c>
      <c r="X24" s="1" t="s">
        <v>36</v>
      </c>
      <c r="Y24" s="1" t="s">
        <v>43</v>
      </c>
      <c r="Z24" s="3">
        <v>13959000</v>
      </c>
      <c r="AA24" s="1">
        <v>2020000413</v>
      </c>
      <c r="AB24" s="2">
        <v>44103</v>
      </c>
      <c r="AC24" s="24" t="s">
        <v>953</v>
      </c>
      <c r="AD24" s="2">
        <v>44103</v>
      </c>
      <c r="AE24" s="2">
        <v>44103</v>
      </c>
    </row>
    <row r="25" spans="1:31" ht="90" hidden="1" x14ac:dyDescent="0.25">
      <c r="A25" s="1">
        <v>23</v>
      </c>
      <c r="B25" s="24" t="s">
        <v>157</v>
      </c>
      <c r="C25" s="1" t="s">
        <v>162</v>
      </c>
      <c r="D25" s="1">
        <v>2020</v>
      </c>
      <c r="E25" s="1" t="s">
        <v>163</v>
      </c>
      <c r="F25" s="9">
        <v>1014200678</v>
      </c>
      <c r="G25" s="1"/>
      <c r="H25" s="1" t="s">
        <v>164</v>
      </c>
      <c r="I25" s="1">
        <v>2020000082</v>
      </c>
      <c r="J25" s="1"/>
      <c r="K25" s="2">
        <v>43858</v>
      </c>
      <c r="L25" s="1">
        <v>2020000349</v>
      </c>
      <c r="M25" s="1"/>
      <c r="N25" s="2">
        <v>43860</v>
      </c>
      <c r="O25" s="1" t="s">
        <v>173</v>
      </c>
      <c r="P25" s="2">
        <v>43860</v>
      </c>
      <c r="Q25" s="1" t="s">
        <v>57</v>
      </c>
      <c r="R25" s="2">
        <v>43860</v>
      </c>
      <c r="S25" s="1" t="s">
        <v>33</v>
      </c>
      <c r="T25" s="19">
        <v>3090000</v>
      </c>
      <c r="U25" s="3">
        <v>33990000</v>
      </c>
      <c r="V25" s="1" t="s">
        <v>166</v>
      </c>
      <c r="W25" s="1" t="s">
        <v>165</v>
      </c>
      <c r="X25" s="1" t="s">
        <v>36</v>
      </c>
      <c r="Y25" s="1" t="s">
        <v>43</v>
      </c>
      <c r="Z25" s="3"/>
      <c r="AA25" s="1"/>
      <c r="AB25" s="2"/>
      <c r="AC25" s="1"/>
      <c r="AD25" s="2"/>
      <c r="AE25" s="2"/>
    </row>
    <row r="26" spans="1:31" ht="75" hidden="1" x14ac:dyDescent="0.25">
      <c r="A26" s="1">
        <v>24</v>
      </c>
      <c r="B26" s="24" t="s">
        <v>167</v>
      </c>
      <c r="C26" s="1" t="s">
        <v>159</v>
      </c>
      <c r="D26" s="1">
        <v>2020</v>
      </c>
      <c r="E26" s="1" t="s">
        <v>160</v>
      </c>
      <c r="F26" s="9">
        <v>52036547</v>
      </c>
      <c r="G26" s="1"/>
      <c r="H26" s="1" t="s">
        <v>168</v>
      </c>
      <c r="I26" s="1">
        <v>2020000085</v>
      </c>
      <c r="J26" s="1"/>
      <c r="K26" s="2">
        <v>43858</v>
      </c>
      <c r="L26" s="1">
        <v>2020000350</v>
      </c>
      <c r="M26" s="1"/>
      <c r="N26" s="2">
        <v>43860</v>
      </c>
      <c r="O26" s="1" t="s">
        <v>169</v>
      </c>
      <c r="P26" s="2" t="s">
        <v>169</v>
      </c>
      <c r="Q26" s="1" t="s">
        <v>169</v>
      </c>
      <c r="R26" s="2">
        <v>43860</v>
      </c>
      <c r="S26" s="1" t="s">
        <v>170</v>
      </c>
      <c r="T26" s="19">
        <v>2900000</v>
      </c>
      <c r="U26" s="3">
        <v>8699980</v>
      </c>
      <c r="V26" s="1" t="s">
        <v>172</v>
      </c>
      <c r="W26" s="1" t="s">
        <v>171</v>
      </c>
      <c r="X26" s="1" t="s">
        <v>36</v>
      </c>
      <c r="Y26" s="1" t="s">
        <v>43</v>
      </c>
      <c r="Z26" s="3"/>
      <c r="AA26" s="1"/>
      <c r="AB26" s="2"/>
      <c r="AC26" s="1"/>
      <c r="AD26" s="2"/>
      <c r="AE26" s="2"/>
    </row>
    <row r="27" spans="1:31" ht="92.25" hidden="1" customHeight="1" x14ac:dyDescent="0.25">
      <c r="A27" s="1">
        <v>25</v>
      </c>
      <c r="B27" s="25" t="s">
        <v>174</v>
      </c>
      <c r="C27" s="1" t="s">
        <v>175</v>
      </c>
      <c r="D27" s="1">
        <v>2020</v>
      </c>
      <c r="E27" s="1" t="s">
        <v>176</v>
      </c>
      <c r="F27" s="27">
        <v>7229533</v>
      </c>
      <c r="G27" s="1"/>
      <c r="H27" s="1" t="s">
        <v>145</v>
      </c>
      <c r="I27" s="1">
        <v>2020000079</v>
      </c>
      <c r="J27" s="1"/>
      <c r="K27" s="2">
        <v>43858</v>
      </c>
      <c r="L27" s="1">
        <v>2020000351</v>
      </c>
      <c r="M27" s="1"/>
      <c r="N27" s="2">
        <v>43861</v>
      </c>
      <c r="O27" s="1" t="s">
        <v>183</v>
      </c>
      <c r="P27" s="2">
        <v>43861</v>
      </c>
      <c r="Q27" s="1" t="s">
        <v>57</v>
      </c>
      <c r="R27" s="2">
        <v>43861</v>
      </c>
      <c r="S27" s="1" t="s">
        <v>33</v>
      </c>
      <c r="T27" s="19">
        <v>4635000</v>
      </c>
      <c r="U27" s="3">
        <v>50985000</v>
      </c>
      <c r="V27" s="1" t="s">
        <v>172</v>
      </c>
      <c r="W27" s="1" t="s">
        <v>148</v>
      </c>
      <c r="X27" s="1" t="s">
        <v>36</v>
      </c>
      <c r="Y27" s="1" t="s">
        <v>43</v>
      </c>
      <c r="Z27" s="3">
        <v>9270000</v>
      </c>
      <c r="AA27" s="1">
        <v>2020000403</v>
      </c>
      <c r="AB27" s="2">
        <v>44103</v>
      </c>
      <c r="AC27" s="1">
        <v>2020002966</v>
      </c>
      <c r="AD27" s="2">
        <v>44123</v>
      </c>
      <c r="AE27" s="2">
        <v>44123</v>
      </c>
    </row>
    <row r="28" spans="1:31" ht="75" hidden="1" x14ac:dyDescent="0.25">
      <c r="A28" s="1">
        <v>26</v>
      </c>
      <c r="B28" s="24" t="s">
        <v>177</v>
      </c>
      <c r="C28" s="1" t="s">
        <v>175</v>
      </c>
      <c r="D28" s="1">
        <v>2020</v>
      </c>
      <c r="E28" s="1" t="s">
        <v>178</v>
      </c>
      <c r="F28" s="29">
        <v>1052403655</v>
      </c>
      <c r="G28" s="1"/>
      <c r="H28" s="1" t="s">
        <v>362</v>
      </c>
      <c r="I28" s="1">
        <v>2020000103</v>
      </c>
      <c r="J28" s="1"/>
      <c r="K28" s="2">
        <v>43859</v>
      </c>
      <c r="L28" s="1">
        <v>2020000353</v>
      </c>
      <c r="M28" s="1"/>
      <c r="N28" s="2">
        <v>43861</v>
      </c>
      <c r="O28" s="10" t="s">
        <v>200</v>
      </c>
      <c r="P28" s="12">
        <v>43861</v>
      </c>
      <c r="Q28" s="1" t="s">
        <v>201</v>
      </c>
      <c r="R28" s="2">
        <v>43861</v>
      </c>
      <c r="S28" s="1" t="s">
        <v>179</v>
      </c>
      <c r="T28" s="19">
        <v>4222996</v>
      </c>
      <c r="U28" s="3">
        <v>25337976</v>
      </c>
      <c r="V28" s="1" t="s">
        <v>172</v>
      </c>
      <c r="W28" s="1" t="s">
        <v>180</v>
      </c>
      <c r="X28" s="1" t="s">
        <v>36</v>
      </c>
      <c r="Y28" s="1" t="s">
        <v>43</v>
      </c>
      <c r="Z28" s="3"/>
      <c r="AA28" s="1"/>
      <c r="AB28" s="2"/>
      <c r="AC28" s="1"/>
      <c r="AD28" s="2"/>
      <c r="AE28" s="2"/>
    </row>
    <row r="29" spans="1:31" ht="75" hidden="1" x14ac:dyDescent="0.25">
      <c r="A29" s="10">
        <v>27</v>
      </c>
      <c r="B29" s="26" t="s">
        <v>185</v>
      </c>
      <c r="C29" s="10" t="s">
        <v>181</v>
      </c>
      <c r="D29" s="10">
        <v>2020</v>
      </c>
      <c r="E29" s="1" t="s">
        <v>184</v>
      </c>
      <c r="F29" s="30">
        <v>1023898825</v>
      </c>
      <c r="G29" s="10"/>
      <c r="H29" s="1" t="s">
        <v>145</v>
      </c>
      <c r="I29" s="10">
        <v>2020000101</v>
      </c>
      <c r="J29" s="10"/>
      <c r="K29" s="12">
        <v>43859</v>
      </c>
      <c r="L29" s="10">
        <v>2020000352</v>
      </c>
      <c r="M29" s="10"/>
      <c r="N29" s="12">
        <v>43861</v>
      </c>
      <c r="O29" s="10" t="s">
        <v>189</v>
      </c>
      <c r="P29" s="12">
        <v>43861</v>
      </c>
      <c r="Q29" s="1" t="s">
        <v>57</v>
      </c>
      <c r="R29" s="12">
        <v>43861</v>
      </c>
      <c r="S29" s="10" t="s">
        <v>33</v>
      </c>
      <c r="T29" s="20">
        <v>4032000</v>
      </c>
      <c r="U29" s="13">
        <f>32256000+12096000</f>
        <v>44352000</v>
      </c>
      <c r="V29" s="1" t="s">
        <v>172</v>
      </c>
      <c r="W29" s="1" t="s">
        <v>182</v>
      </c>
      <c r="X29" s="1" t="s">
        <v>36</v>
      </c>
      <c r="Y29" s="1" t="s">
        <v>43</v>
      </c>
      <c r="Z29" s="13">
        <v>12096000</v>
      </c>
      <c r="AA29" s="10">
        <v>2020000379</v>
      </c>
      <c r="AB29" s="12">
        <v>44089</v>
      </c>
      <c r="AC29" s="1" t="s">
        <v>930</v>
      </c>
      <c r="AD29" s="12">
        <v>44096</v>
      </c>
      <c r="AE29" s="12">
        <v>44096</v>
      </c>
    </row>
    <row r="30" spans="1:31" ht="75" hidden="1" x14ac:dyDescent="0.25">
      <c r="A30" s="10">
        <v>28</v>
      </c>
      <c r="B30" s="26" t="s">
        <v>186</v>
      </c>
      <c r="C30" s="10" t="s">
        <v>187</v>
      </c>
      <c r="D30" s="10">
        <v>2020</v>
      </c>
      <c r="E30" s="1" t="s">
        <v>188</v>
      </c>
      <c r="F30" s="31">
        <v>80912130</v>
      </c>
      <c r="G30" s="10"/>
      <c r="H30" s="1" t="s">
        <v>168</v>
      </c>
      <c r="I30" s="10">
        <v>2020000093</v>
      </c>
      <c r="J30" s="4"/>
      <c r="K30" s="12">
        <v>43859</v>
      </c>
      <c r="L30" s="10">
        <v>2020000354</v>
      </c>
      <c r="M30" s="10"/>
      <c r="N30" s="12">
        <v>43861</v>
      </c>
      <c r="O30" s="10" t="s">
        <v>210</v>
      </c>
      <c r="P30" s="12">
        <v>43861</v>
      </c>
      <c r="Q30" s="1" t="s">
        <v>57</v>
      </c>
      <c r="R30" s="12">
        <v>43861</v>
      </c>
      <c r="S30" s="10" t="s">
        <v>146</v>
      </c>
      <c r="T30" s="20">
        <v>2883000</v>
      </c>
      <c r="U30" s="13">
        <v>25947000</v>
      </c>
      <c r="V30" s="1" t="s">
        <v>172</v>
      </c>
      <c r="W30" s="1" t="s">
        <v>148</v>
      </c>
      <c r="X30" s="1" t="s">
        <v>36</v>
      </c>
      <c r="Y30" s="1" t="s">
        <v>43</v>
      </c>
      <c r="Z30" s="13">
        <v>5766000</v>
      </c>
      <c r="AA30" s="10">
        <v>2020000409</v>
      </c>
      <c r="AB30" s="12">
        <v>44103</v>
      </c>
      <c r="AC30" s="10">
        <v>2020002945</v>
      </c>
      <c r="AD30" s="12">
        <v>44112</v>
      </c>
      <c r="AE30" s="12">
        <v>44112</v>
      </c>
    </row>
    <row r="31" spans="1:31" ht="75" hidden="1" x14ac:dyDescent="0.25">
      <c r="A31" s="10">
        <v>29</v>
      </c>
      <c r="B31" s="26" t="s">
        <v>192</v>
      </c>
      <c r="C31" s="10" t="s">
        <v>340</v>
      </c>
      <c r="D31" s="10">
        <v>2020</v>
      </c>
      <c r="E31" s="1" t="s">
        <v>191</v>
      </c>
      <c r="F31" s="28">
        <v>1018424690</v>
      </c>
      <c r="G31" s="10"/>
      <c r="H31" s="1" t="s">
        <v>190</v>
      </c>
      <c r="I31" s="10">
        <v>2020000095</v>
      </c>
      <c r="J31" s="4"/>
      <c r="K31" s="12">
        <v>43859</v>
      </c>
      <c r="L31" s="10">
        <v>2020000356</v>
      </c>
      <c r="M31" s="10"/>
      <c r="N31" s="12">
        <v>43861</v>
      </c>
      <c r="O31" s="10" t="s">
        <v>209</v>
      </c>
      <c r="P31" s="12">
        <v>43861</v>
      </c>
      <c r="Q31" s="1" t="s">
        <v>57</v>
      </c>
      <c r="R31" s="12">
        <v>43861</v>
      </c>
      <c r="S31" s="10" t="s">
        <v>146</v>
      </c>
      <c r="T31" s="20">
        <v>2883000</v>
      </c>
      <c r="U31" s="13">
        <v>31713000</v>
      </c>
      <c r="V31" s="1" t="s">
        <v>172</v>
      </c>
      <c r="W31" s="1" t="s">
        <v>148</v>
      </c>
      <c r="X31" s="1" t="s">
        <v>36</v>
      </c>
      <c r="Y31" s="1" t="s">
        <v>43</v>
      </c>
      <c r="Z31" s="13">
        <v>5766000</v>
      </c>
      <c r="AA31" s="10">
        <v>2020000417</v>
      </c>
      <c r="AB31" s="12">
        <v>44104</v>
      </c>
      <c r="AC31" s="10">
        <v>2020002946</v>
      </c>
      <c r="AD31" s="12">
        <v>44112</v>
      </c>
      <c r="AE31" s="12">
        <v>44112</v>
      </c>
    </row>
    <row r="32" spans="1:31" ht="90" hidden="1" x14ac:dyDescent="0.25">
      <c r="A32" s="10">
        <v>30</v>
      </c>
      <c r="B32" s="26" t="s">
        <v>193</v>
      </c>
      <c r="C32" s="10" t="s">
        <v>285</v>
      </c>
      <c r="D32" s="10">
        <v>2020</v>
      </c>
      <c r="E32" s="1" t="s">
        <v>196</v>
      </c>
      <c r="F32" s="30">
        <v>33366871</v>
      </c>
      <c r="G32" s="10"/>
      <c r="H32" s="1" t="s">
        <v>197</v>
      </c>
      <c r="I32" s="10">
        <v>2020000104</v>
      </c>
      <c r="J32" s="4"/>
      <c r="K32" s="12">
        <v>43860</v>
      </c>
      <c r="L32" s="10">
        <v>2020000355</v>
      </c>
      <c r="M32" s="10"/>
      <c r="N32" s="12">
        <v>43861</v>
      </c>
      <c r="O32" s="10" t="s">
        <v>213</v>
      </c>
      <c r="P32" s="12">
        <v>43861</v>
      </c>
      <c r="Q32" s="1" t="s">
        <v>57</v>
      </c>
      <c r="R32" s="12">
        <v>43861</v>
      </c>
      <c r="S32" s="10" t="s">
        <v>179</v>
      </c>
      <c r="T32" s="20">
        <v>6000000</v>
      </c>
      <c r="U32" s="13">
        <v>54000000</v>
      </c>
      <c r="V32" s="1" t="s">
        <v>199</v>
      </c>
      <c r="W32" s="1" t="s">
        <v>198</v>
      </c>
      <c r="X32" s="1" t="s">
        <v>36</v>
      </c>
      <c r="Y32" s="1" t="s">
        <v>43</v>
      </c>
      <c r="Z32" s="13">
        <v>18000000</v>
      </c>
      <c r="AA32" s="10">
        <v>2020000315</v>
      </c>
      <c r="AB32" s="12">
        <v>44039</v>
      </c>
      <c r="AC32" s="1" t="s">
        <v>736</v>
      </c>
      <c r="AD32" s="12">
        <v>44040</v>
      </c>
      <c r="AE32" s="12">
        <v>44040</v>
      </c>
    </row>
    <row r="33" spans="1:31" ht="120" hidden="1" x14ac:dyDescent="0.25">
      <c r="A33" s="10">
        <v>31</v>
      </c>
      <c r="B33" s="26" t="s">
        <v>194</v>
      </c>
      <c r="C33" s="10" t="s">
        <v>206</v>
      </c>
      <c r="D33" s="10">
        <v>2020</v>
      </c>
      <c r="E33" s="1" t="s">
        <v>207</v>
      </c>
      <c r="F33" s="30">
        <v>46682950</v>
      </c>
      <c r="G33" s="10"/>
      <c r="H33" s="1" t="s">
        <v>208</v>
      </c>
      <c r="I33" s="10">
        <v>2020000081</v>
      </c>
      <c r="J33" s="4"/>
      <c r="K33" s="12">
        <v>43858</v>
      </c>
      <c r="L33" s="10">
        <v>2020000357</v>
      </c>
      <c r="M33" s="10"/>
      <c r="N33" s="12">
        <v>43861</v>
      </c>
      <c r="O33" s="10" t="s">
        <v>218</v>
      </c>
      <c r="P33" s="12">
        <v>43861</v>
      </c>
      <c r="Q33" s="1" t="s">
        <v>57</v>
      </c>
      <c r="R33" s="12">
        <v>43861</v>
      </c>
      <c r="S33" s="10" t="s">
        <v>179</v>
      </c>
      <c r="T33" s="20">
        <v>7000000</v>
      </c>
      <c r="U33" s="13">
        <v>42000000</v>
      </c>
      <c r="V33" s="1" t="s">
        <v>96</v>
      </c>
      <c r="W33" s="1" t="s">
        <v>644</v>
      </c>
      <c r="X33" s="1" t="s">
        <v>36</v>
      </c>
      <c r="Y33" s="1" t="s">
        <v>43</v>
      </c>
      <c r="Z33" s="13"/>
      <c r="AA33" s="10"/>
      <c r="AB33" s="12"/>
      <c r="AC33" s="10"/>
      <c r="AD33" s="12"/>
      <c r="AE33" s="12"/>
    </row>
    <row r="34" spans="1:31" ht="90" hidden="1" x14ac:dyDescent="0.25">
      <c r="A34" s="10">
        <v>32</v>
      </c>
      <c r="B34" s="26" t="s">
        <v>195</v>
      </c>
      <c r="C34" s="10" t="s">
        <v>211</v>
      </c>
      <c r="D34" s="10">
        <v>2020</v>
      </c>
      <c r="E34" s="1" t="s">
        <v>212</v>
      </c>
      <c r="F34" s="30">
        <v>84095455</v>
      </c>
      <c r="G34" s="10"/>
      <c r="H34" s="1" t="s">
        <v>153</v>
      </c>
      <c r="I34" s="10">
        <v>20202000084</v>
      </c>
      <c r="J34" s="10"/>
      <c r="K34" s="12">
        <v>43858</v>
      </c>
      <c r="L34" s="10">
        <v>2020000364</v>
      </c>
      <c r="M34" s="10"/>
      <c r="N34" s="12">
        <v>43861</v>
      </c>
      <c r="O34" s="10" t="s">
        <v>218</v>
      </c>
      <c r="P34" s="12">
        <v>43861</v>
      </c>
      <c r="Q34" s="1" t="s">
        <v>57</v>
      </c>
      <c r="R34" s="12">
        <v>43861</v>
      </c>
      <c r="S34" s="10" t="s">
        <v>154</v>
      </c>
      <c r="T34" s="20">
        <v>4653000</v>
      </c>
      <c r="U34" s="13">
        <f>37224000+13959000</f>
        <v>51183000</v>
      </c>
      <c r="V34" s="1" t="s">
        <v>147</v>
      </c>
      <c r="W34" s="1" t="s">
        <v>155</v>
      </c>
      <c r="X34" s="1" t="s">
        <v>36</v>
      </c>
      <c r="Y34" s="1" t="s">
        <v>43</v>
      </c>
      <c r="Z34" s="13">
        <v>13959000</v>
      </c>
      <c r="AA34" s="10">
        <v>2020000416</v>
      </c>
      <c r="AB34" s="12">
        <v>44103</v>
      </c>
      <c r="AC34" s="1" t="s">
        <v>955</v>
      </c>
      <c r="AD34" s="12">
        <v>44104</v>
      </c>
      <c r="AE34" s="12">
        <v>44104</v>
      </c>
    </row>
    <row r="35" spans="1:31" ht="105" x14ac:dyDescent="0.25">
      <c r="A35" s="10">
        <v>33</v>
      </c>
      <c r="B35" s="26" t="s">
        <v>202</v>
      </c>
      <c r="C35" s="10" t="s">
        <v>214</v>
      </c>
      <c r="D35" s="10">
        <v>2020</v>
      </c>
      <c r="E35" s="1" t="s">
        <v>217</v>
      </c>
      <c r="F35" s="17">
        <v>900338878</v>
      </c>
      <c r="G35" s="10">
        <v>6</v>
      </c>
      <c r="H35" s="1" t="s">
        <v>215</v>
      </c>
      <c r="I35" s="10">
        <v>202000087</v>
      </c>
      <c r="J35" s="10"/>
      <c r="K35" s="12">
        <v>43850</v>
      </c>
      <c r="L35" s="10">
        <v>2020000358</v>
      </c>
      <c r="M35" s="10"/>
      <c r="N35" s="12">
        <v>43861</v>
      </c>
      <c r="O35" s="10" t="s">
        <v>283</v>
      </c>
      <c r="P35" s="12">
        <v>43861</v>
      </c>
      <c r="Q35" s="1" t="s">
        <v>57</v>
      </c>
      <c r="R35" s="12">
        <v>43861</v>
      </c>
      <c r="S35" s="10" t="s">
        <v>33</v>
      </c>
      <c r="T35" s="20"/>
      <c r="U35" s="13">
        <v>28554826</v>
      </c>
      <c r="V35" s="1" t="s">
        <v>34</v>
      </c>
      <c r="W35" s="1" t="s">
        <v>216</v>
      </c>
      <c r="X35" s="1" t="s">
        <v>123</v>
      </c>
      <c r="Y35" s="1" t="s">
        <v>43</v>
      </c>
      <c r="Z35" s="13"/>
      <c r="AA35" s="10"/>
      <c r="AB35" s="12"/>
      <c r="AC35" s="10"/>
      <c r="AD35" s="12"/>
      <c r="AE35" s="12"/>
    </row>
    <row r="36" spans="1:31" ht="150" x14ac:dyDescent="0.25">
      <c r="A36" s="10">
        <v>34</v>
      </c>
      <c r="B36" s="26" t="s">
        <v>203</v>
      </c>
      <c r="C36" s="10" t="s">
        <v>219</v>
      </c>
      <c r="D36" s="10">
        <v>2020</v>
      </c>
      <c r="E36" s="1" t="s">
        <v>220</v>
      </c>
      <c r="F36" s="17">
        <v>830029102</v>
      </c>
      <c r="G36" s="10">
        <v>0</v>
      </c>
      <c r="H36" s="1" t="s">
        <v>221</v>
      </c>
      <c r="I36" s="10">
        <v>2020000059</v>
      </c>
      <c r="J36" s="10"/>
      <c r="K36" s="12">
        <v>43854</v>
      </c>
      <c r="L36" s="10">
        <v>2020000359</v>
      </c>
      <c r="M36" s="10"/>
      <c r="N36" s="12">
        <v>43861</v>
      </c>
      <c r="O36" s="10" t="s">
        <v>484</v>
      </c>
      <c r="P36" s="12">
        <v>43868</v>
      </c>
      <c r="Q36" s="1" t="s">
        <v>57</v>
      </c>
      <c r="R36" s="12">
        <v>43861</v>
      </c>
      <c r="S36" s="10" t="s">
        <v>33</v>
      </c>
      <c r="T36" s="20"/>
      <c r="U36" s="13">
        <v>19000000</v>
      </c>
      <c r="V36" s="1" t="s">
        <v>34</v>
      </c>
      <c r="W36" s="1" t="s">
        <v>216</v>
      </c>
      <c r="X36" s="10" t="s">
        <v>36</v>
      </c>
      <c r="Y36" s="1" t="s">
        <v>43</v>
      </c>
      <c r="Z36" s="13"/>
      <c r="AA36" s="10"/>
      <c r="AB36" s="12"/>
      <c r="AC36" s="10"/>
      <c r="AD36" s="12"/>
      <c r="AE36" s="12"/>
    </row>
    <row r="37" spans="1:31" ht="75" hidden="1" x14ac:dyDescent="0.25">
      <c r="A37" s="10">
        <v>35</v>
      </c>
      <c r="B37" s="26" t="s">
        <v>204</v>
      </c>
      <c r="C37" s="10" t="s">
        <v>222</v>
      </c>
      <c r="D37" s="10">
        <v>2020</v>
      </c>
      <c r="E37" s="1" t="s">
        <v>233</v>
      </c>
      <c r="F37" s="33">
        <v>1121889525</v>
      </c>
      <c r="G37" s="10"/>
      <c r="H37" s="1" t="s">
        <v>145</v>
      </c>
      <c r="I37" s="10">
        <v>2020000097</v>
      </c>
      <c r="J37" s="4"/>
      <c r="K37" s="12">
        <v>43859</v>
      </c>
      <c r="L37" s="10">
        <v>2020000360</v>
      </c>
      <c r="M37" s="10"/>
      <c r="N37" s="12">
        <v>43861</v>
      </c>
      <c r="O37" s="10" t="s">
        <v>229</v>
      </c>
      <c r="P37" s="12">
        <v>43861</v>
      </c>
      <c r="Q37" s="1" t="s">
        <v>57</v>
      </c>
      <c r="R37" s="12">
        <v>43861</v>
      </c>
      <c r="S37" s="10" t="s">
        <v>154</v>
      </c>
      <c r="T37" s="20">
        <v>4032000</v>
      </c>
      <c r="U37" s="13">
        <f>32256000+12096000</f>
        <v>44352000</v>
      </c>
      <c r="V37" s="1" t="s">
        <v>172</v>
      </c>
      <c r="W37" s="1" t="s">
        <v>148</v>
      </c>
      <c r="X37" s="10" t="s">
        <v>36</v>
      </c>
      <c r="Y37" s="1" t="s">
        <v>43</v>
      </c>
      <c r="Z37" s="13">
        <v>12096000</v>
      </c>
      <c r="AA37" s="10">
        <v>2020000380</v>
      </c>
      <c r="AB37" s="12">
        <v>44089</v>
      </c>
      <c r="AC37" s="1" t="s">
        <v>935</v>
      </c>
      <c r="AD37" s="12">
        <v>44096</v>
      </c>
      <c r="AE37" s="12">
        <v>44096</v>
      </c>
    </row>
    <row r="38" spans="1:31" ht="75" hidden="1" x14ac:dyDescent="0.25">
      <c r="A38" s="10">
        <v>36</v>
      </c>
      <c r="B38" s="26" t="s">
        <v>205</v>
      </c>
      <c r="C38" s="10" t="s">
        <v>223</v>
      </c>
      <c r="D38" s="10">
        <v>2020</v>
      </c>
      <c r="E38" s="1" t="s">
        <v>1116</v>
      </c>
      <c r="F38" s="17">
        <v>1057390173</v>
      </c>
      <c r="G38" s="10"/>
      <c r="H38" s="1" t="s">
        <v>145</v>
      </c>
      <c r="I38" s="10">
        <v>2020000098</v>
      </c>
      <c r="J38" s="4"/>
      <c r="K38" s="12">
        <v>43859</v>
      </c>
      <c r="L38" s="10">
        <v>2020000361</v>
      </c>
      <c r="M38" s="10"/>
      <c r="N38" s="12">
        <v>43861</v>
      </c>
      <c r="O38" s="10" t="s">
        <v>230</v>
      </c>
      <c r="P38" s="12">
        <v>43861</v>
      </c>
      <c r="Q38" s="1" t="s">
        <v>57</v>
      </c>
      <c r="R38" s="12">
        <v>43861</v>
      </c>
      <c r="S38" s="10" t="s">
        <v>154</v>
      </c>
      <c r="T38" s="20">
        <v>4032000</v>
      </c>
      <c r="U38" s="13">
        <f>32256000+12096000</f>
        <v>44352000</v>
      </c>
      <c r="V38" s="1" t="s">
        <v>172</v>
      </c>
      <c r="W38" s="1" t="s">
        <v>182</v>
      </c>
      <c r="X38" s="10" t="s">
        <v>36</v>
      </c>
      <c r="Y38" s="1" t="s">
        <v>43</v>
      </c>
      <c r="Z38" s="13">
        <v>12096000</v>
      </c>
      <c r="AA38" s="10">
        <v>2020000378</v>
      </c>
      <c r="AB38" s="12">
        <v>44089</v>
      </c>
      <c r="AC38" s="10">
        <v>2020003472</v>
      </c>
      <c r="AD38" s="12">
        <v>44147</v>
      </c>
      <c r="AE38" s="12">
        <v>44096</v>
      </c>
    </row>
    <row r="39" spans="1:31" ht="90" hidden="1" x14ac:dyDescent="0.25">
      <c r="A39" s="10">
        <v>37</v>
      </c>
      <c r="B39" s="26" t="s">
        <v>224</v>
      </c>
      <c r="C39" s="10" t="s">
        <v>225</v>
      </c>
      <c r="D39" s="10">
        <v>2020</v>
      </c>
      <c r="E39" s="1" t="s">
        <v>226</v>
      </c>
      <c r="F39" s="17">
        <v>1020782058</v>
      </c>
      <c r="G39" s="10"/>
      <c r="H39" s="1" t="s">
        <v>164</v>
      </c>
      <c r="I39" s="10">
        <v>2020000102</v>
      </c>
      <c r="J39" s="10"/>
      <c r="K39" s="12">
        <v>43859</v>
      </c>
      <c r="L39" s="10">
        <v>20200000362</v>
      </c>
      <c r="M39" s="10"/>
      <c r="N39" s="12">
        <v>43861</v>
      </c>
      <c r="O39" s="10" t="s">
        <v>235</v>
      </c>
      <c r="P39" s="12">
        <v>43861</v>
      </c>
      <c r="Q39" s="1" t="s">
        <v>114</v>
      </c>
      <c r="R39" s="12">
        <v>43861</v>
      </c>
      <c r="S39" s="10" t="s">
        <v>33</v>
      </c>
      <c r="T39" s="20">
        <v>4653000</v>
      </c>
      <c r="U39" s="13">
        <v>51183000</v>
      </c>
      <c r="V39" s="1" t="s">
        <v>228</v>
      </c>
      <c r="W39" s="1" t="s">
        <v>227</v>
      </c>
      <c r="X39" s="10" t="s">
        <v>36</v>
      </c>
      <c r="Y39" s="1" t="s">
        <v>43</v>
      </c>
      <c r="Z39" s="13"/>
      <c r="AA39" s="10"/>
      <c r="AB39" s="12"/>
      <c r="AC39" s="10"/>
      <c r="AD39" s="12"/>
      <c r="AE39" s="12"/>
    </row>
    <row r="40" spans="1:31" ht="75" hidden="1" x14ac:dyDescent="0.25">
      <c r="A40" s="10">
        <v>38</v>
      </c>
      <c r="B40" s="26" t="s">
        <v>231</v>
      </c>
      <c r="C40" s="10" t="s">
        <v>232</v>
      </c>
      <c r="D40" s="10">
        <v>2020</v>
      </c>
      <c r="E40" s="1" t="s">
        <v>516</v>
      </c>
      <c r="F40" s="17">
        <v>1032402561</v>
      </c>
      <c r="G40" s="10"/>
      <c r="H40" s="1" t="s">
        <v>145</v>
      </c>
      <c r="I40" s="10">
        <v>202000099</v>
      </c>
      <c r="J40" s="10"/>
      <c r="K40" s="12">
        <v>43859</v>
      </c>
      <c r="L40" s="10">
        <v>2020000951</v>
      </c>
      <c r="M40" s="10"/>
      <c r="N40" s="12">
        <v>43920</v>
      </c>
      <c r="O40" s="10" t="s">
        <v>234</v>
      </c>
      <c r="P40" s="12">
        <v>43861</v>
      </c>
      <c r="Q40" s="1" t="s">
        <v>57</v>
      </c>
      <c r="R40" s="12">
        <v>43861</v>
      </c>
      <c r="S40" s="10" t="s">
        <v>154</v>
      </c>
      <c r="T40" s="20">
        <v>4032000</v>
      </c>
      <c r="U40" s="13">
        <v>44352000</v>
      </c>
      <c r="V40" s="1" t="s">
        <v>172</v>
      </c>
      <c r="W40" s="1" t="s">
        <v>182</v>
      </c>
      <c r="X40" s="10" t="s">
        <v>36</v>
      </c>
      <c r="Y40" s="1" t="s">
        <v>43</v>
      </c>
      <c r="Z40" s="13">
        <v>12096000</v>
      </c>
      <c r="AA40" s="10">
        <v>2020000381</v>
      </c>
      <c r="AB40" s="12">
        <v>44089</v>
      </c>
      <c r="AC40" s="10">
        <v>2020002666</v>
      </c>
      <c r="AD40" s="12">
        <v>44097</v>
      </c>
      <c r="AE40" s="12">
        <v>44097</v>
      </c>
    </row>
    <row r="41" spans="1:31" ht="90" hidden="1" x14ac:dyDescent="0.25">
      <c r="A41" s="10">
        <v>39</v>
      </c>
      <c r="B41" s="26" t="s">
        <v>236</v>
      </c>
      <c r="C41" s="10" t="s">
        <v>237</v>
      </c>
      <c r="D41" s="10">
        <v>2020</v>
      </c>
      <c r="E41" s="1" t="s">
        <v>238</v>
      </c>
      <c r="F41" s="17">
        <v>63538611</v>
      </c>
      <c r="G41" s="10"/>
      <c r="H41" s="1" t="s">
        <v>239</v>
      </c>
      <c r="I41" s="10">
        <v>2020000108</v>
      </c>
      <c r="J41" s="4"/>
      <c r="K41" s="12">
        <v>43860</v>
      </c>
      <c r="L41" s="10">
        <v>20200000367</v>
      </c>
      <c r="M41" s="10"/>
      <c r="N41" s="12">
        <v>43864</v>
      </c>
      <c r="O41" s="10" t="s">
        <v>267</v>
      </c>
      <c r="P41" s="12">
        <v>43864</v>
      </c>
      <c r="Q41" s="1" t="s">
        <v>57</v>
      </c>
      <c r="R41" s="12">
        <v>43864</v>
      </c>
      <c r="S41" s="10" t="s">
        <v>179</v>
      </c>
      <c r="T41" s="20">
        <f>+U41/6</f>
        <v>7000000</v>
      </c>
      <c r="U41" s="13">
        <v>42000000</v>
      </c>
      <c r="V41" s="1" t="s">
        <v>65</v>
      </c>
      <c r="W41" s="1" t="s">
        <v>240</v>
      </c>
      <c r="X41" s="10" t="s">
        <v>36</v>
      </c>
      <c r="Y41" s="1" t="s">
        <v>43</v>
      </c>
      <c r="Z41" s="13"/>
      <c r="AA41" s="10"/>
      <c r="AB41" s="12"/>
      <c r="AC41" s="10"/>
      <c r="AD41" s="12"/>
      <c r="AE41" s="12"/>
    </row>
    <row r="42" spans="1:31" ht="90" hidden="1" x14ac:dyDescent="0.25">
      <c r="A42" s="10">
        <v>40</v>
      </c>
      <c r="B42" s="26" t="s">
        <v>241</v>
      </c>
      <c r="C42" s="10" t="s">
        <v>295</v>
      </c>
      <c r="D42" s="10">
        <v>2020</v>
      </c>
      <c r="E42" s="1" t="s">
        <v>242</v>
      </c>
      <c r="F42" s="17">
        <v>52494615</v>
      </c>
      <c r="G42" s="10"/>
      <c r="H42" s="1" t="s">
        <v>153</v>
      </c>
      <c r="I42" s="10">
        <v>2020000091</v>
      </c>
      <c r="J42" s="4"/>
      <c r="K42" s="12">
        <v>43859</v>
      </c>
      <c r="L42" s="10">
        <v>20200000366</v>
      </c>
      <c r="M42" s="10"/>
      <c r="N42" s="12">
        <v>43864</v>
      </c>
      <c r="O42" s="10" t="s">
        <v>243</v>
      </c>
      <c r="P42" s="12">
        <v>43864</v>
      </c>
      <c r="Q42" s="1" t="s">
        <v>57</v>
      </c>
      <c r="R42" s="12">
        <v>43864</v>
      </c>
      <c r="S42" s="10" t="s">
        <v>33</v>
      </c>
      <c r="T42" s="20">
        <v>8089900</v>
      </c>
      <c r="U42" s="13">
        <v>88719227</v>
      </c>
      <c r="V42" s="1" t="s">
        <v>101</v>
      </c>
      <c r="W42" s="1" t="s">
        <v>155</v>
      </c>
      <c r="X42" s="10" t="s">
        <v>36</v>
      </c>
      <c r="Y42" s="1" t="s">
        <v>43</v>
      </c>
      <c r="Z42" s="13">
        <v>15910127</v>
      </c>
      <c r="AA42" s="10">
        <v>2020000446</v>
      </c>
      <c r="AB42" s="12">
        <v>44131</v>
      </c>
      <c r="AC42" s="1" t="s">
        <v>1072</v>
      </c>
      <c r="AD42" s="12">
        <v>44134</v>
      </c>
      <c r="AE42" s="12">
        <v>44134</v>
      </c>
    </row>
    <row r="43" spans="1:31" ht="90" hidden="1" x14ac:dyDescent="0.25">
      <c r="A43" s="10">
        <v>41</v>
      </c>
      <c r="B43" s="26" t="s">
        <v>244</v>
      </c>
      <c r="C43" s="10" t="s">
        <v>245</v>
      </c>
      <c r="D43" s="10">
        <v>2020</v>
      </c>
      <c r="E43" s="1" t="s">
        <v>246</v>
      </c>
      <c r="F43" s="17">
        <v>41915126</v>
      </c>
      <c r="G43" s="10"/>
      <c r="H43" s="1" t="s">
        <v>153</v>
      </c>
      <c r="I43" s="10">
        <v>2020000106</v>
      </c>
      <c r="J43" s="4"/>
      <c r="K43" s="12">
        <v>43860</v>
      </c>
      <c r="L43" s="10">
        <v>2020000369</v>
      </c>
      <c r="M43" s="10"/>
      <c r="N43" s="12">
        <v>43864</v>
      </c>
      <c r="O43" s="10" t="s">
        <v>251</v>
      </c>
      <c r="P43" s="12">
        <v>43864</v>
      </c>
      <c r="Q43" s="1" t="s">
        <v>57</v>
      </c>
      <c r="R43" s="12">
        <v>43864</v>
      </c>
      <c r="S43" s="10" t="s">
        <v>154</v>
      </c>
      <c r="T43" s="20">
        <v>4653000</v>
      </c>
      <c r="U43" s="13">
        <f>37224000+13803900</f>
        <v>51027900</v>
      </c>
      <c r="V43" s="1" t="s">
        <v>101</v>
      </c>
      <c r="W43" s="1" t="s">
        <v>155</v>
      </c>
      <c r="X43" s="10" t="s">
        <v>36</v>
      </c>
      <c r="Y43" s="1" t="s">
        <v>43</v>
      </c>
      <c r="Z43" s="13">
        <v>13803900</v>
      </c>
      <c r="AA43" s="10">
        <v>2020000414</v>
      </c>
      <c r="AB43" s="12">
        <v>44103</v>
      </c>
      <c r="AC43" s="10">
        <v>2020002937</v>
      </c>
      <c r="AD43" s="2">
        <v>44105</v>
      </c>
      <c r="AE43" s="12">
        <v>44105</v>
      </c>
    </row>
    <row r="44" spans="1:31" ht="75" hidden="1" x14ac:dyDescent="0.25">
      <c r="A44" s="10">
        <v>42</v>
      </c>
      <c r="B44" s="26" t="s">
        <v>247</v>
      </c>
      <c r="C44" s="10" t="s">
        <v>390</v>
      </c>
      <c r="D44" s="10">
        <v>2020</v>
      </c>
      <c r="E44" s="1" t="s">
        <v>248</v>
      </c>
      <c r="F44" s="17">
        <v>1020725355</v>
      </c>
      <c r="G44" s="10"/>
      <c r="H44" s="1" t="s">
        <v>168</v>
      </c>
      <c r="I44" s="10">
        <v>20200000092</v>
      </c>
      <c r="J44" s="4"/>
      <c r="K44" s="12">
        <v>43859</v>
      </c>
      <c r="L44" s="10">
        <v>2020000370</v>
      </c>
      <c r="M44" s="10"/>
      <c r="N44" s="12">
        <v>43864</v>
      </c>
      <c r="O44" s="10" t="s">
        <v>254</v>
      </c>
      <c r="P44" s="12">
        <v>43893</v>
      </c>
      <c r="Q44" s="1" t="s">
        <v>57</v>
      </c>
      <c r="R44" s="12">
        <v>43864</v>
      </c>
      <c r="S44" s="10" t="s">
        <v>146</v>
      </c>
      <c r="T44" s="20">
        <v>2883900</v>
      </c>
      <c r="U44" s="13">
        <v>31570640</v>
      </c>
      <c r="V44" s="1" t="s">
        <v>172</v>
      </c>
      <c r="W44" s="1" t="s">
        <v>148</v>
      </c>
      <c r="X44" s="10" t="s">
        <v>36</v>
      </c>
      <c r="Y44" s="1" t="s">
        <v>43</v>
      </c>
      <c r="Z44" s="13">
        <v>5575540</v>
      </c>
      <c r="AA44" s="10">
        <v>2020000382</v>
      </c>
      <c r="AB44" s="12">
        <v>44089</v>
      </c>
      <c r="AC44" s="1" t="s">
        <v>1058</v>
      </c>
      <c r="AD44" s="12">
        <v>44131</v>
      </c>
      <c r="AE44" s="12">
        <v>44131</v>
      </c>
    </row>
    <row r="45" spans="1:31" ht="75" hidden="1" x14ac:dyDescent="0.25">
      <c r="A45" s="10">
        <v>43</v>
      </c>
      <c r="B45" s="26" t="s">
        <v>249</v>
      </c>
      <c r="C45" s="10" t="s">
        <v>250</v>
      </c>
      <c r="D45" s="10">
        <v>2020</v>
      </c>
      <c r="E45" s="1" t="s">
        <v>1115</v>
      </c>
      <c r="F45" s="17">
        <v>52958486</v>
      </c>
      <c r="G45" s="10"/>
      <c r="H45" s="1" t="s">
        <v>168</v>
      </c>
      <c r="I45" s="10">
        <v>2020000094</v>
      </c>
      <c r="J45" s="10"/>
      <c r="K45" s="12">
        <v>43859</v>
      </c>
      <c r="L45" s="10">
        <v>20200000371</v>
      </c>
      <c r="M45" s="10"/>
      <c r="N45" s="12">
        <v>43864</v>
      </c>
      <c r="O45" s="10" t="s">
        <v>271</v>
      </c>
      <c r="P45" s="12">
        <v>43865</v>
      </c>
      <c r="Q45" s="1" t="s">
        <v>57</v>
      </c>
      <c r="R45" s="12">
        <v>43864</v>
      </c>
      <c r="S45" s="10" t="s">
        <v>33</v>
      </c>
      <c r="T45" s="20">
        <v>2883900</v>
      </c>
      <c r="U45" s="13">
        <v>31530640</v>
      </c>
      <c r="V45" s="1" t="s">
        <v>172</v>
      </c>
      <c r="W45" s="1" t="s">
        <v>148</v>
      </c>
      <c r="X45" s="10" t="s">
        <v>36</v>
      </c>
      <c r="Y45" s="1" t="s">
        <v>43</v>
      </c>
      <c r="Z45" s="13">
        <v>5575540</v>
      </c>
      <c r="AA45" s="10">
        <v>20200000405</v>
      </c>
      <c r="AB45" s="12">
        <v>44103</v>
      </c>
      <c r="AC45" s="1" t="s">
        <v>969</v>
      </c>
      <c r="AD45" s="12">
        <v>44146</v>
      </c>
      <c r="AE45" s="12">
        <v>44111</v>
      </c>
    </row>
    <row r="46" spans="1:31" ht="90" hidden="1" x14ac:dyDescent="0.25">
      <c r="A46" s="10">
        <v>44</v>
      </c>
      <c r="B46" s="26" t="s">
        <v>252</v>
      </c>
      <c r="C46" s="10" t="s">
        <v>253</v>
      </c>
      <c r="D46" s="10">
        <v>2020</v>
      </c>
      <c r="E46" s="1" t="s">
        <v>255</v>
      </c>
      <c r="F46" s="17">
        <v>52783340</v>
      </c>
      <c r="G46" s="10"/>
      <c r="H46" s="1" t="s">
        <v>153</v>
      </c>
      <c r="I46" s="10">
        <v>2020000105</v>
      </c>
      <c r="J46" s="10"/>
      <c r="K46" s="12">
        <v>43860</v>
      </c>
      <c r="L46" s="10">
        <v>2020000372</v>
      </c>
      <c r="M46" s="10"/>
      <c r="N46" s="12">
        <v>43864</v>
      </c>
      <c r="O46" s="10" t="s">
        <v>263</v>
      </c>
      <c r="P46" s="12">
        <v>43864</v>
      </c>
      <c r="Q46" s="1" t="s">
        <v>57</v>
      </c>
      <c r="R46" s="12">
        <v>43864</v>
      </c>
      <c r="S46" s="10" t="s">
        <v>154</v>
      </c>
      <c r="T46" s="20">
        <v>4653000</v>
      </c>
      <c r="U46" s="13">
        <f>37224000+13803900</f>
        <v>51027900</v>
      </c>
      <c r="V46" s="1" t="s">
        <v>101</v>
      </c>
      <c r="W46" s="1" t="s">
        <v>155</v>
      </c>
      <c r="X46" s="10" t="s">
        <v>36</v>
      </c>
      <c r="Y46" s="1" t="s">
        <v>43</v>
      </c>
      <c r="Z46" s="13">
        <v>13803900</v>
      </c>
      <c r="AA46" s="10">
        <v>2020000415</v>
      </c>
      <c r="AB46" s="12">
        <v>44103</v>
      </c>
      <c r="AC46" s="1" t="s">
        <v>956</v>
      </c>
      <c r="AD46" s="12">
        <v>44106</v>
      </c>
      <c r="AE46" s="12">
        <v>44106</v>
      </c>
    </row>
    <row r="47" spans="1:31" ht="75" hidden="1" x14ac:dyDescent="0.25">
      <c r="A47" s="10">
        <v>45</v>
      </c>
      <c r="B47" s="26" t="s">
        <v>256</v>
      </c>
      <c r="C47" s="10" t="s">
        <v>257</v>
      </c>
      <c r="D47" s="10">
        <v>2020</v>
      </c>
      <c r="E47" s="1" t="s">
        <v>258</v>
      </c>
      <c r="F47" s="17">
        <v>80829625</v>
      </c>
      <c r="G47" s="10"/>
      <c r="H47" s="1" t="s">
        <v>259</v>
      </c>
      <c r="I47" s="10">
        <v>2020000096</v>
      </c>
      <c r="J47" s="10"/>
      <c r="K47" s="12">
        <v>43859</v>
      </c>
      <c r="L47" s="10">
        <v>2020000373</v>
      </c>
      <c r="M47" s="10"/>
      <c r="N47" s="12">
        <v>43864</v>
      </c>
      <c r="O47" s="10" t="s">
        <v>264</v>
      </c>
      <c r="P47" s="12">
        <v>43864</v>
      </c>
      <c r="Q47" s="1" t="s">
        <v>57</v>
      </c>
      <c r="R47" s="12">
        <v>43864</v>
      </c>
      <c r="S47" s="10" t="s">
        <v>146</v>
      </c>
      <c r="T47" s="20">
        <v>2883900</v>
      </c>
      <c r="U47" s="13">
        <v>31626770</v>
      </c>
      <c r="V47" s="1" t="s">
        <v>172</v>
      </c>
      <c r="W47" s="1" t="s">
        <v>148</v>
      </c>
      <c r="X47" s="10" t="s">
        <v>36</v>
      </c>
      <c r="Y47" s="1" t="s">
        <v>43</v>
      </c>
      <c r="Z47" s="13">
        <v>5575540</v>
      </c>
      <c r="AA47" s="10">
        <v>2020000407</v>
      </c>
      <c r="AB47" s="12">
        <v>44103</v>
      </c>
      <c r="AC47" s="10">
        <v>2020002942</v>
      </c>
      <c r="AD47" s="12">
        <v>44111</v>
      </c>
      <c r="AE47" s="12">
        <v>44111</v>
      </c>
    </row>
    <row r="48" spans="1:31" ht="75" hidden="1" x14ac:dyDescent="0.25">
      <c r="A48" s="10">
        <v>46</v>
      </c>
      <c r="B48" s="26" t="s">
        <v>260</v>
      </c>
      <c r="C48" s="10" t="s">
        <v>261</v>
      </c>
      <c r="D48" s="10">
        <v>2020</v>
      </c>
      <c r="E48" s="1" t="s">
        <v>262</v>
      </c>
      <c r="F48" s="17">
        <v>80196148</v>
      </c>
      <c r="G48" s="10"/>
      <c r="H48" s="1" t="s">
        <v>145</v>
      </c>
      <c r="I48" s="10">
        <v>2020000100</v>
      </c>
      <c r="J48" s="4"/>
      <c r="K48" s="12">
        <v>43859</v>
      </c>
      <c r="L48" s="10">
        <v>2020000374</v>
      </c>
      <c r="M48" s="10"/>
      <c r="N48" s="12">
        <v>43864</v>
      </c>
      <c r="O48" s="10" t="s">
        <v>265</v>
      </c>
      <c r="P48" s="12">
        <v>43864</v>
      </c>
      <c r="Q48" s="1" t="s">
        <v>57</v>
      </c>
      <c r="R48" s="12">
        <v>43864</v>
      </c>
      <c r="S48" s="10" t="s">
        <v>377</v>
      </c>
      <c r="T48" s="20">
        <v>4032000</v>
      </c>
      <c r="U48" s="13">
        <f>32256000+11827200</f>
        <v>44083200</v>
      </c>
      <c r="V48" s="1" t="s">
        <v>172</v>
      </c>
      <c r="W48" s="1" t="s">
        <v>148</v>
      </c>
      <c r="X48" s="10" t="s">
        <v>36</v>
      </c>
      <c r="Y48" s="1" t="s">
        <v>43</v>
      </c>
      <c r="Z48" s="13">
        <v>11827200</v>
      </c>
      <c r="AA48" s="10">
        <v>2020000385</v>
      </c>
      <c r="AB48" s="12">
        <v>44090</v>
      </c>
      <c r="AC48" s="10">
        <v>2020002661</v>
      </c>
      <c r="AD48" s="12">
        <v>44096</v>
      </c>
      <c r="AE48" s="12">
        <v>44096</v>
      </c>
    </row>
    <row r="49" spans="1:31" ht="90" hidden="1" x14ac:dyDescent="0.25">
      <c r="A49" s="10">
        <v>47</v>
      </c>
      <c r="B49" s="26" t="s">
        <v>266</v>
      </c>
      <c r="C49" s="10" t="s">
        <v>269</v>
      </c>
      <c r="D49" s="10">
        <v>2020</v>
      </c>
      <c r="E49" s="1" t="s">
        <v>270</v>
      </c>
      <c r="F49" s="17">
        <v>1015446044</v>
      </c>
      <c r="G49" s="10"/>
      <c r="H49" s="1" t="s">
        <v>153</v>
      </c>
      <c r="I49" s="10">
        <v>2020000107</v>
      </c>
      <c r="J49" s="4"/>
      <c r="K49" s="12">
        <v>43860</v>
      </c>
      <c r="L49" s="10">
        <v>2020000375</v>
      </c>
      <c r="M49" s="10"/>
      <c r="N49" s="12">
        <v>43865</v>
      </c>
      <c r="O49" s="10" t="s">
        <v>272</v>
      </c>
      <c r="P49" s="12">
        <v>43865</v>
      </c>
      <c r="Q49" s="1" t="s">
        <v>57</v>
      </c>
      <c r="R49" s="12">
        <v>43865</v>
      </c>
      <c r="S49" s="10" t="s">
        <v>146</v>
      </c>
      <c r="T49" s="20">
        <v>3600000</v>
      </c>
      <c r="U49" s="13">
        <v>39360000</v>
      </c>
      <c r="V49" s="1" t="s">
        <v>101</v>
      </c>
      <c r="W49" s="1" t="s">
        <v>155</v>
      </c>
      <c r="X49" s="10" t="s">
        <v>36</v>
      </c>
      <c r="Y49" s="1" t="s">
        <v>43</v>
      </c>
      <c r="Z49" s="13">
        <v>6960000</v>
      </c>
      <c r="AA49" s="10">
        <v>2020000447</v>
      </c>
      <c r="AB49" s="12">
        <v>44131</v>
      </c>
      <c r="AC49" s="10">
        <v>2020003254</v>
      </c>
      <c r="AD49" s="12">
        <v>44134</v>
      </c>
      <c r="AE49" s="12">
        <v>44134</v>
      </c>
    </row>
    <row r="50" spans="1:31" ht="105" hidden="1" x14ac:dyDescent="0.25">
      <c r="A50" s="10">
        <v>48</v>
      </c>
      <c r="B50" s="26" t="s">
        <v>273</v>
      </c>
      <c r="C50" s="10" t="s">
        <v>274</v>
      </c>
      <c r="D50" s="10">
        <v>2020</v>
      </c>
      <c r="E50" s="1" t="s">
        <v>275</v>
      </c>
      <c r="F50" s="17">
        <v>79687023</v>
      </c>
      <c r="G50" s="10"/>
      <c r="H50" s="1" t="s">
        <v>276</v>
      </c>
      <c r="I50" s="10">
        <v>2020000089</v>
      </c>
      <c r="J50" s="4"/>
      <c r="K50" s="12">
        <v>43859</v>
      </c>
      <c r="L50" s="10">
        <v>2020000376</v>
      </c>
      <c r="M50" s="10"/>
      <c r="N50" s="12">
        <v>43865</v>
      </c>
      <c r="O50" s="10" t="s">
        <v>463</v>
      </c>
      <c r="P50" s="12">
        <v>43865</v>
      </c>
      <c r="Q50" s="1" t="s">
        <v>114</v>
      </c>
      <c r="R50" s="12">
        <v>43865</v>
      </c>
      <c r="S50" s="10" t="s">
        <v>179</v>
      </c>
      <c r="T50" s="20">
        <v>5000000</v>
      </c>
      <c r="U50" s="13">
        <v>30000000</v>
      </c>
      <c r="V50" s="1" t="s">
        <v>34</v>
      </c>
      <c r="W50" s="1" t="s">
        <v>284</v>
      </c>
      <c r="X50" s="10" t="s">
        <v>36</v>
      </c>
      <c r="Y50" s="1" t="s">
        <v>43</v>
      </c>
      <c r="Z50" s="13"/>
      <c r="AA50" s="10"/>
      <c r="AB50" s="12"/>
      <c r="AC50" s="10"/>
      <c r="AD50" s="12"/>
      <c r="AE50" s="12"/>
    </row>
    <row r="51" spans="1:31" ht="120" hidden="1" x14ac:dyDescent="0.25">
      <c r="A51" s="10">
        <v>49</v>
      </c>
      <c r="B51" s="26" t="s">
        <v>277</v>
      </c>
      <c r="C51" s="10" t="s">
        <v>278</v>
      </c>
      <c r="D51" s="10">
        <v>2020</v>
      </c>
      <c r="E51" s="1" t="s">
        <v>279</v>
      </c>
      <c r="F51" s="17">
        <v>1072190978</v>
      </c>
      <c r="G51" s="10"/>
      <c r="H51" s="1" t="s">
        <v>280</v>
      </c>
      <c r="I51" s="10">
        <v>2020000110</v>
      </c>
      <c r="J51" s="4"/>
      <c r="K51" s="12">
        <v>43861</v>
      </c>
      <c r="L51" s="10">
        <v>2020000377</v>
      </c>
      <c r="M51" s="10"/>
      <c r="N51" s="12">
        <v>43865</v>
      </c>
      <c r="O51" s="10" t="s">
        <v>282</v>
      </c>
      <c r="P51" s="12">
        <v>43865</v>
      </c>
      <c r="Q51" s="1" t="s">
        <v>57</v>
      </c>
      <c r="R51" s="12">
        <v>43865</v>
      </c>
      <c r="S51" s="10" t="s">
        <v>281</v>
      </c>
      <c r="T51" s="20">
        <v>3722400</v>
      </c>
      <c r="U51" s="13">
        <v>14889600</v>
      </c>
      <c r="V51" s="1" t="s">
        <v>34</v>
      </c>
      <c r="W51" s="1" t="s">
        <v>216</v>
      </c>
      <c r="X51" s="10" t="s">
        <v>36</v>
      </c>
      <c r="Y51" s="1" t="s">
        <v>43</v>
      </c>
      <c r="Z51" s="13"/>
      <c r="AA51" s="10"/>
      <c r="AB51" s="12"/>
      <c r="AC51" s="10"/>
      <c r="AD51" s="12"/>
      <c r="AE51" s="12"/>
    </row>
    <row r="52" spans="1:31" ht="60" hidden="1" x14ac:dyDescent="0.25">
      <c r="A52" s="10">
        <v>50</v>
      </c>
      <c r="B52" s="26" t="s">
        <v>286</v>
      </c>
      <c r="C52" s="10" t="s">
        <v>287</v>
      </c>
      <c r="D52" s="10">
        <v>2020</v>
      </c>
      <c r="E52" s="1" t="s">
        <v>288</v>
      </c>
      <c r="F52" s="17">
        <v>52052271</v>
      </c>
      <c r="G52" s="10"/>
      <c r="H52" s="1" t="s">
        <v>289</v>
      </c>
      <c r="I52" s="10">
        <v>2020000114</v>
      </c>
      <c r="J52" s="4"/>
      <c r="K52" s="12">
        <v>43864</v>
      </c>
      <c r="L52" s="10">
        <v>2020000380</v>
      </c>
      <c r="M52" s="10"/>
      <c r="N52" s="12">
        <v>43866</v>
      </c>
      <c r="O52" s="10" t="s">
        <v>290</v>
      </c>
      <c r="P52" s="12">
        <v>43866</v>
      </c>
      <c r="Q52" s="1" t="s">
        <v>57</v>
      </c>
      <c r="R52" s="12">
        <v>43866</v>
      </c>
      <c r="S52" s="10" t="s">
        <v>179</v>
      </c>
      <c r="T52" s="20">
        <f>U52/2</f>
        <v>11182710</v>
      </c>
      <c r="U52" s="13">
        <v>22365420</v>
      </c>
      <c r="V52" s="1" t="s">
        <v>34</v>
      </c>
      <c r="W52" s="1" t="s">
        <v>766</v>
      </c>
      <c r="X52" s="10" t="s">
        <v>36</v>
      </c>
      <c r="Y52" s="1" t="s">
        <v>43</v>
      </c>
      <c r="Z52" s="13"/>
      <c r="AA52" s="10"/>
      <c r="AB52" s="12"/>
      <c r="AC52" s="10"/>
      <c r="AD52" s="12"/>
      <c r="AE52" s="12"/>
    </row>
    <row r="53" spans="1:31" ht="120" hidden="1" x14ac:dyDescent="0.25">
      <c r="A53" s="10">
        <v>51</v>
      </c>
      <c r="B53" s="26" t="s">
        <v>291</v>
      </c>
      <c r="C53" s="10" t="s">
        <v>292</v>
      </c>
      <c r="D53" s="10">
        <v>2020</v>
      </c>
      <c r="E53" s="1" t="s">
        <v>293</v>
      </c>
      <c r="F53" s="17">
        <v>14297554</v>
      </c>
      <c r="G53" s="10"/>
      <c r="H53" s="1" t="s">
        <v>294</v>
      </c>
      <c r="I53" s="10">
        <v>2020000121</v>
      </c>
      <c r="J53" s="4"/>
      <c r="K53" s="12">
        <v>43865</v>
      </c>
      <c r="L53" s="10">
        <v>2020000382</v>
      </c>
      <c r="M53" s="10"/>
      <c r="N53" s="12">
        <v>43866</v>
      </c>
      <c r="O53" s="10" t="s">
        <v>325</v>
      </c>
      <c r="P53" s="12">
        <v>43866</v>
      </c>
      <c r="Q53" s="1" t="s">
        <v>114</v>
      </c>
      <c r="R53" s="12">
        <v>43866</v>
      </c>
      <c r="S53" s="10" t="s">
        <v>179</v>
      </c>
      <c r="T53" s="20">
        <v>8000000</v>
      </c>
      <c r="U53" s="13">
        <v>48000000</v>
      </c>
      <c r="V53" s="1" t="s">
        <v>96</v>
      </c>
      <c r="W53" s="1" t="s">
        <v>645</v>
      </c>
      <c r="X53" s="1" t="s">
        <v>36</v>
      </c>
      <c r="Y53" s="1" t="s">
        <v>43</v>
      </c>
      <c r="Z53" s="13"/>
      <c r="AA53" s="10"/>
      <c r="AB53" s="12"/>
      <c r="AC53" s="10"/>
      <c r="AD53" s="12"/>
      <c r="AE53" s="12"/>
    </row>
    <row r="54" spans="1:31" ht="90" hidden="1" x14ac:dyDescent="0.25">
      <c r="A54" s="10">
        <v>52</v>
      </c>
      <c r="B54" s="26" t="s">
        <v>297</v>
      </c>
      <c r="C54" s="10" t="s">
        <v>298</v>
      </c>
      <c r="D54" s="10">
        <v>2020</v>
      </c>
      <c r="E54" s="1" t="s">
        <v>299</v>
      </c>
      <c r="F54" s="17">
        <v>1020745122</v>
      </c>
      <c r="G54" s="10"/>
      <c r="H54" s="1" t="s">
        <v>300</v>
      </c>
      <c r="I54" s="10">
        <v>2020000116</v>
      </c>
      <c r="J54" s="4"/>
      <c r="K54" s="12">
        <v>43833</v>
      </c>
      <c r="L54" s="10">
        <v>2020000383</v>
      </c>
      <c r="M54" s="10"/>
      <c r="N54" s="12">
        <v>43867</v>
      </c>
      <c r="O54" s="10" t="s">
        <v>302</v>
      </c>
      <c r="P54" s="12">
        <v>43867</v>
      </c>
      <c r="Q54" s="1" t="s">
        <v>57</v>
      </c>
      <c r="R54" s="12">
        <v>43867</v>
      </c>
      <c r="S54" s="10" t="s">
        <v>170</v>
      </c>
      <c r="T54" s="20">
        <v>2800000</v>
      </c>
      <c r="U54" s="13">
        <f>8400000+4200000</f>
        <v>12600000</v>
      </c>
      <c r="V54" s="1" t="s">
        <v>65</v>
      </c>
      <c r="W54" s="1" t="s">
        <v>301</v>
      </c>
      <c r="X54" s="1" t="s">
        <v>36</v>
      </c>
      <c r="Y54" s="1" t="s">
        <v>43</v>
      </c>
      <c r="Z54" s="13">
        <v>4200000</v>
      </c>
      <c r="AA54" s="10">
        <v>2020000243</v>
      </c>
      <c r="AB54" s="12">
        <v>43955</v>
      </c>
      <c r="AC54" s="1" t="s">
        <v>592</v>
      </c>
      <c r="AD54" s="12">
        <v>43956</v>
      </c>
      <c r="AE54" s="12">
        <v>43956</v>
      </c>
    </row>
    <row r="55" spans="1:31" ht="75" hidden="1" x14ac:dyDescent="0.25">
      <c r="A55" s="10">
        <v>53</v>
      </c>
      <c r="B55" s="26" t="s">
        <v>303</v>
      </c>
      <c r="C55" s="10" t="s">
        <v>304</v>
      </c>
      <c r="D55" s="10">
        <v>2020</v>
      </c>
      <c r="E55" s="1" t="s">
        <v>305</v>
      </c>
      <c r="F55" s="17">
        <v>1110474715</v>
      </c>
      <c r="G55" s="10"/>
      <c r="H55" s="1" t="s">
        <v>306</v>
      </c>
      <c r="I55" s="10">
        <v>2020000123</v>
      </c>
      <c r="J55" s="4"/>
      <c r="K55" s="12">
        <v>43865</v>
      </c>
      <c r="L55" s="10">
        <v>2020000384</v>
      </c>
      <c r="M55" s="10"/>
      <c r="N55" s="12">
        <v>43867</v>
      </c>
      <c r="O55" s="10" t="s">
        <v>321</v>
      </c>
      <c r="P55" s="12">
        <v>43867</v>
      </c>
      <c r="Q55" s="1" t="s">
        <v>57</v>
      </c>
      <c r="R55" s="12">
        <v>43867</v>
      </c>
      <c r="S55" s="10" t="s">
        <v>179</v>
      </c>
      <c r="T55" s="20">
        <v>2900000</v>
      </c>
      <c r="U55" s="13">
        <v>17400000</v>
      </c>
      <c r="V55" s="1" t="s">
        <v>72</v>
      </c>
      <c r="W55" s="1" t="s">
        <v>73</v>
      </c>
      <c r="X55" s="1" t="s">
        <v>36</v>
      </c>
      <c r="Y55" s="1" t="s">
        <v>43</v>
      </c>
      <c r="Z55" s="13"/>
      <c r="AA55" s="10"/>
      <c r="AB55" s="12"/>
      <c r="AC55" s="10"/>
      <c r="AD55" s="12"/>
      <c r="AE55" s="12"/>
    </row>
    <row r="56" spans="1:31" ht="75" hidden="1" x14ac:dyDescent="0.25">
      <c r="A56" s="10">
        <v>54</v>
      </c>
      <c r="B56" s="26" t="s">
        <v>307</v>
      </c>
      <c r="C56" s="10" t="s">
        <v>391</v>
      </c>
      <c r="D56" s="10">
        <v>2020</v>
      </c>
      <c r="E56" s="1" t="s">
        <v>308</v>
      </c>
      <c r="F56" s="17">
        <v>79718811</v>
      </c>
      <c r="G56" s="10"/>
      <c r="H56" s="1" t="s">
        <v>309</v>
      </c>
      <c r="I56" s="10">
        <v>2020000113</v>
      </c>
      <c r="J56" s="4"/>
      <c r="K56" s="12">
        <v>43864</v>
      </c>
      <c r="L56" s="10">
        <v>2020000385</v>
      </c>
      <c r="M56" s="10"/>
      <c r="N56" s="12">
        <v>43867</v>
      </c>
      <c r="O56" s="22" t="s">
        <v>310</v>
      </c>
      <c r="P56" s="12">
        <v>43867</v>
      </c>
      <c r="Q56" s="1" t="s">
        <v>57</v>
      </c>
      <c r="R56" s="12">
        <v>43867</v>
      </c>
      <c r="S56" s="10" t="s">
        <v>377</v>
      </c>
      <c r="T56" s="20">
        <v>4032000</v>
      </c>
      <c r="U56" s="13">
        <v>42336000</v>
      </c>
      <c r="V56" s="1" t="s">
        <v>172</v>
      </c>
      <c r="W56" s="1" t="s">
        <v>148</v>
      </c>
      <c r="X56" s="10" t="s">
        <v>36</v>
      </c>
      <c r="Y56" s="1" t="s">
        <v>43</v>
      </c>
      <c r="Z56" s="13">
        <v>14112000</v>
      </c>
      <c r="AA56" s="10">
        <v>2020000359</v>
      </c>
      <c r="AB56" s="12">
        <v>44074</v>
      </c>
      <c r="AC56" s="1" t="s">
        <v>835</v>
      </c>
      <c r="AD56" s="12">
        <v>44076</v>
      </c>
      <c r="AE56" s="12">
        <v>44076</v>
      </c>
    </row>
    <row r="57" spans="1:31" ht="75" hidden="1" x14ac:dyDescent="0.25">
      <c r="A57" s="10">
        <v>55</v>
      </c>
      <c r="B57" s="26" t="s">
        <v>311</v>
      </c>
      <c r="C57" s="10" t="s">
        <v>392</v>
      </c>
      <c r="D57" s="10">
        <v>2020</v>
      </c>
      <c r="E57" s="1" t="s">
        <v>312</v>
      </c>
      <c r="F57" s="17">
        <v>1032492870</v>
      </c>
      <c r="G57" s="10"/>
      <c r="H57" s="1" t="s">
        <v>168</v>
      </c>
      <c r="I57" s="10">
        <v>2020000128</v>
      </c>
      <c r="J57" s="10"/>
      <c r="K57" s="12">
        <v>43866</v>
      </c>
      <c r="L57" s="10">
        <v>2020000388</v>
      </c>
      <c r="M57" s="10"/>
      <c r="N57" s="12">
        <v>43867</v>
      </c>
      <c r="O57" s="10" t="s">
        <v>322</v>
      </c>
      <c r="P57" s="12">
        <v>43867</v>
      </c>
      <c r="Q57" s="1" t="s">
        <v>57</v>
      </c>
      <c r="R57" s="12">
        <v>43867</v>
      </c>
      <c r="S57" s="10" t="s">
        <v>377</v>
      </c>
      <c r="T57" s="20">
        <v>2068000</v>
      </c>
      <c r="U57" s="13">
        <v>21714000</v>
      </c>
      <c r="V57" s="1" t="s">
        <v>172</v>
      </c>
      <c r="W57" s="1" t="s">
        <v>180</v>
      </c>
      <c r="X57" s="10" t="s">
        <v>36</v>
      </c>
      <c r="Y57" s="1" t="s">
        <v>43</v>
      </c>
      <c r="Z57" s="13">
        <v>7238000</v>
      </c>
      <c r="AA57" s="10">
        <v>2020000361</v>
      </c>
      <c r="AB57" s="12">
        <v>44075</v>
      </c>
      <c r="AC57" s="1" t="s">
        <v>843</v>
      </c>
      <c r="AD57" s="12">
        <v>44077</v>
      </c>
      <c r="AE57" s="12">
        <v>44077</v>
      </c>
    </row>
    <row r="58" spans="1:31" ht="165" hidden="1" x14ac:dyDescent="0.25">
      <c r="A58" s="10">
        <v>56</v>
      </c>
      <c r="B58" s="26" t="s">
        <v>313</v>
      </c>
      <c r="C58" s="10" t="s">
        <v>314</v>
      </c>
      <c r="D58" s="10">
        <v>2020</v>
      </c>
      <c r="E58" s="1" t="s">
        <v>315</v>
      </c>
      <c r="F58" s="17">
        <v>1077970057</v>
      </c>
      <c r="G58" s="10"/>
      <c r="H58" s="1" t="s">
        <v>316</v>
      </c>
      <c r="I58" s="10">
        <v>2020000115</v>
      </c>
      <c r="J58" s="4"/>
      <c r="K58" s="12">
        <v>43864</v>
      </c>
      <c r="L58" s="10">
        <v>2020000386</v>
      </c>
      <c r="M58" s="10"/>
      <c r="N58" s="12">
        <v>43867</v>
      </c>
      <c r="O58" s="10" t="s">
        <v>323</v>
      </c>
      <c r="P58" s="12">
        <v>43867</v>
      </c>
      <c r="Q58" s="1" t="s">
        <v>57</v>
      </c>
      <c r="R58" s="12">
        <v>43867</v>
      </c>
      <c r="S58" s="10" t="s">
        <v>179</v>
      </c>
      <c r="T58" s="20">
        <v>4200000</v>
      </c>
      <c r="U58" s="13">
        <v>25200000</v>
      </c>
      <c r="V58" s="1" t="s">
        <v>34</v>
      </c>
      <c r="W58" s="1" t="s">
        <v>762</v>
      </c>
      <c r="X58" s="10" t="s">
        <v>36</v>
      </c>
      <c r="Y58" s="1" t="s">
        <v>43</v>
      </c>
      <c r="Z58" s="13"/>
      <c r="AA58" s="10"/>
      <c r="AB58" s="12"/>
      <c r="AC58" s="10"/>
      <c r="AD58" s="12"/>
      <c r="AE58" s="12"/>
    </row>
    <row r="59" spans="1:31" ht="90" hidden="1" x14ac:dyDescent="0.25">
      <c r="A59" s="10">
        <v>57</v>
      </c>
      <c r="B59" s="26" t="s">
        <v>317</v>
      </c>
      <c r="C59" s="10" t="s">
        <v>318</v>
      </c>
      <c r="D59" s="10">
        <v>2020</v>
      </c>
      <c r="E59" s="1" t="s">
        <v>319</v>
      </c>
      <c r="F59" s="17">
        <v>1140834966</v>
      </c>
      <c r="G59" s="10"/>
      <c r="H59" s="1" t="s">
        <v>320</v>
      </c>
      <c r="I59" s="10">
        <v>2020000122</v>
      </c>
      <c r="J59" s="4"/>
      <c r="K59" s="12">
        <v>43865</v>
      </c>
      <c r="L59" s="10">
        <v>20200000387</v>
      </c>
      <c r="M59" s="10"/>
      <c r="N59" s="12">
        <v>43867</v>
      </c>
      <c r="O59" s="10" t="s">
        <v>324</v>
      </c>
      <c r="P59" s="12">
        <v>43867</v>
      </c>
      <c r="Q59" s="1" t="s">
        <v>57</v>
      </c>
      <c r="R59" s="12">
        <v>43867</v>
      </c>
      <c r="S59" s="10" t="s">
        <v>179</v>
      </c>
      <c r="T59" s="20">
        <v>4500000</v>
      </c>
      <c r="U59" s="13">
        <v>27000000</v>
      </c>
      <c r="V59" s="1" t="s">
        <v>96</v>
      </c>
      <c r="W59" s="1" t="s">
        <v>645</v>
      </c>
      <c r="X59" s="1" t="s">
        <v>36</v>
      </c>
      <c r="Y59" s="1" t="s">
        <v>43</v>
      </c>
      <c r="Z59" s="13"/>
      <c r="AA59" s="10"/>
      <c r="AB59" s="12"/>
      <c r="AC59" s="10"/>
      <c r="AD59" s="12"/>
      <c r="AE59" s="12"/>
    </row>
    <row r="60" spans="1:31" ht="165" hidden="1" x14ac:dyDescent="0.25">
      <c r="A60" s="10">
        <v>58</v>
      </c>
      <c r="B60" s="26" t="s">
        <v>326</v>
      </c>
      <c r="C60" s="10" t="s">
        <v>341</v>
      </c>
      <c r="D60" s="10">
        <v>2020</v>
      </c>
      <c r="E60" s="1" t="s">
        <v>327</v>
      </c>
      <c r="F60" s="17">
        <v>91436161</v>
      </c>
      <c r="G60" s="10"/>
      <c r="H60" s="1" t="s">
        <v>328</v>
      </c>
      <c r="I60" s="10">
        <v>2020000117</v>
      </c>
      <c r="J60" s="10"/>
      <c r="K60" s="12">
        <v>43864</v>
      </c>
      <c r="L60" s="10">
        <v>2020000390</v>
      </c>
      <c r="M60" s="10"/>
      <c r="N60" s="12">
        <v>43868</v>
      </c>
      <c r="O60" s="10" t="s">
        <v>331</v>
      </c>
      <c r="P60" s="12">
        <v>43868</v>
      </c>
      <c r="Q60" s="1" t="s">
        <v>57</v>
      </c>
      <c r="R60" s="12">
        <v>43868</v>
      </c>
      <c r="S60" s="10" t="s">
        <v>33</v>
      </c>
      <c r="T60" s="20">
        <v>8000000</v>
      </c>
      <c r="U60" s="13">
        <v>86666650</v>
      </c>
      <c r="V60" s="1" t="s">
        <v>329</v>
      </c>
      <c r="W60" s="1" t="s">
        <v>1144</v>
      </c>
      <c r="X60" s="1" t="s">
        <v>36</v>
      </c>
      <c r="Y60" s="1" t="s">
        <v>43</v>
      </c>
      <c r="Z60" s="1"/>
      <c r="AA60" s="10"/>
      <c r="AB60" s="12"/>
      <c r="AC60" s="10"/>
      <c r="AD60" s="12"/>
      <c r="AE60" s="12"/>
    </row>
    <row r="61" spans="1:31" ht="135" x14ac:dyDescent="0.25">
      <c r="A61" s="10">
        <v>59</v>
      </c>
      <c r="B61" s="26" t="s">
        <v>332</v>
      </c>
      <c r="C61" s="10" t="s">
        <v>397</v>
      </c>
      <c r="D61" s="10">
        <v>2020</v>
      </c>
      <c r="E61" s="1" t="s">
        <v>333</v>
      </c>
      <c r="F61" s="17">
        <v>830070346</v>
      </c>
      <c r="G61" s="10">
        <v>3</v>
      </c>
      <c r="H61" s="1" t="s">
        <v>334</v>
      </c>
      <c r="I61" s="10">
        <v>2020000112</v>
      </c>
      <c r="J61" s="10"/>
      <c r="K61" s="12">
        <v>43861</v>
      </c>
      <c r="L61" s="10">
        <v>2020000391</v>
      </c>
      <c r="M61" s="10"/>
      <c r="N61" s="12">
        <v>43868</v>
      </c>
      <c r="O61" s="10" t="s">
        <v>367</v>
      </c>
      <c r="P61" s="12">
        <v>43872</v>
      </c>
      <c r="Q61" s="1" t="s">
        <v>57</v>
      </c>
      <c r="R61" s="12">
        <v>43871</v>
      </c>
      <c r="S61" s="10" t="s">
        <v>33</v>
      </c>
      <c r="T61" s="20">
        <v>1150607</v>
      </c>
      <c r="U61" s="13">
        <v>12227953</v>
      </c>
      <c r="V61" s="1" t="s">
        <v>41</v>
      </c>
      <c r="W61" s="1" t="s">
        <v>674</v>
      </c>
      <c r="X61" s="1" t="s">
        <v>36</v>
      </c>
      <c r="Y61" s="1" t="s">
        <v>43</v>
      </c>
      <c r="Z61" s="13"/>
      <c r="AA61" s="10"/>
      <c r="AB61" s="12"/>
      <c r="AC61" s="10"/>
      <c r="AD61" s="12"/>
      <c r="AE61" s="12"/>
    </row>
    <row r="62" spans="1:31" ht="180" x14ac:dyDescent="0.25">
      <c r="A62" s="10">
        <v>60</v>
      </c>
      <c r="B62" s="26" t="s">
        <v>335</v>
      </c>
      <c r="C62" s="10" t="s">
        <v>336</v>
      </c>
      <c r="D62" s="10">
        <v>2020</v>
      </c>
      <c r="E62" s="1" t="s">
        <v>337</v>
      </c>
      <c r="F62" s="17">
        <v>830110141</v>
      </c>
      <c r="G62" s="10">
        <v>3</v>
      </c>
      <c r="H62" s="1" t="s">
        <v>338</v>
      </c>
      <c r="I62" s="10">
        <v>2020000111</v>
      </c>
      <c r="J62" s="4"/>
      <c r="K62" s="12">
        <v>43861</v>
      </c>
      <c r="L62" s="10">
        <v>2020000392</v>
      </c>
      <c r="M62" s="10"/>
      <c r="N62" s="12">
        <v>43868</v>
      </c>
      <c r="O62" s="10" t="s">
        <v>363</v>
      </c>
      <c r="P62" s="12">
        <v>43871</v>
      </c>
      <c r="Q62" s="1" t="s">
        <v>57</v>
      </c>
      <c r="R62" s="12">
        <v>43871</v>
      </c>
      <c r="S62" s="10" t="s">
        <v>339</v>
      </c>
      <c r="T62" s="20"/>
      <c r="U62" s="3">
        <v>20829358</v>
      </c>
      <c r="V62" s="1" t="s">
        <v>41</v>
      </c>
      <c r="W62" s="1" t="s">
        <v>42</v>
      </c>
      <c r="X62" s="1" t="s">
        <v>36</v>
      </c>
      <c r="Y62" s="1" t="s">
        <v>43</v>
      </c>
      <c r="Z62" s="13"/>
      <c r="AA62" s="10"/>
      <c r="AB62" s="12"/>
      <c r="AC62" s="10"/>
      <c r="AD62" s="12"/>
      <c r="AE62" s="12"/>
    </row>
    <row r="63" spans="1:31" ht="120" x14ac:dyDescent="0.25">
      <c r="A63" s="10">
        <v>61</v>
      </c>
      <c r="B63" s="26" t="s">
        <v>342</v>
      </c>
      <c r="C63" s="10" t="s">
        <v>343</v>
      </c>
      <c r="D63" s="10">
        <v>2020</v>
      </c>
      <c r="E63" s="1" t="s">
        <v>344</v>
      </c>
      <c r="F63" s="17">
        <v>900577897</v>
      </c>
      <c r="G63" s="10">
        <v>0</v>
      </c>
      <c r="H63" s="1" t="s">
        <v>345</v>
      </c>
      <c r="I63" s="10">
        <v>2020000131</v>
      </c>
      <c r="J63" s="10"/>
      <c r="K63" s="12">
        <v>43868</v>
      </c>
      <c r="L63" s="10">
        <v>2020000394</v>
      </c>
      <c r="M63" s="10"/>
      <c r="N63" s="12">
        <v>43871</v>
      </c>
      <c r="O63" s="10" t="s">
        <v>359</v>
      </c>
      <c r="P63" s="12">
        <v>43872</v>
      </c>
      <c r="Q63" s="1" t="s">
        <v>57</v>
      </c>
      <c r="R63" s="12">
        <v>43872</v>
      </c>
      <c r="S63" s="10" t="s">
        <v>33</v>
      </c>
      <c r="T63" s="23">
        <f>+U63/11</f>
        <v>14545454.545454545</v>
      </c>
      <c r="U63" s="13">
        <v>160000000</v>
      </c>
      <c r="V63" s="1" t="s">
        <v>96</v>
      </c>
      <c r="W63" s="1" t="s">
        <v>227</v>
      </c>
      <c r="X63" s="1" t="s">
        <v>36</v>
      </c>
      <c r="Y63" s="1" t="s">
        <v>43</v>
      </c>
      <c r="Z63" s="13"/>
      <c r="AA63" s="10"/>
      <c r="AB63" s="12"/>
      <c r="AC63" s="10"/>
      <c r="AD63" s="12"/>
      <c r="AE63" s="12"/>
    </row>
    <row r="64" spans="1:31" ht="75" hidden="1" x14ac:dyDescent="0.25">
      <c r="A64" s="10">
        <v>62</v>
      </c>
      <c r="B64" s="26" t="s">
        <v>348</v>
      </c>
      <c r="C64" s="10" t="s">
        <v>351</v>
      </c>
      <c r="D64" s="10">
        <v>2020</v>
      </c>
      <c r="E64" s="1" t="s">
        <v>350</v>
      </c>
      <c r="F64" s="17">
        <v>23521802</v>
      </c>
      <c r="G64" s="10"/>
      <c r="H64" s="1" t="s">
        <v>349</v>
      </c>
      <c r="I64" s="10">
        <v>2020000127</v>
      </c>
      <c r="J64" s="4"/>
      <c r="K64" s="12">
        <v>43866</v>
      </c>
      <c r="L64" s="10">
        <v>2020000396</v>
      </c>
      <c r="M64" s="10"/>
      <c r="N64" s="12">
        <v>43872</v>
      </c>
      <c r="O64" s="10" t="s">
        <v>453</v>
      </c>
      <c r="P64" s="12">
        <v>43872</v>
      </c>
      <c r="Q64" s="1" t="s">
        <v>57</v>
      </c>
      <c r="R64" s="12">
        <v>43872</v>
      </c>
      <c r="S64" s="10" t="s">
        <v>179</v>
      </c>
      <c r="T64" s="20">
        <v>4200000</v>
      </c>
      <c r="U64" s="13">
        <v>25200000</v>
      </c>
      <c r="V64" s="1" t="s">
        <v>72</v>
      </c>
      <c r="W64" s="1" t="s">
        <v>73</v>
      </c>
      <c r="X64" s="1" t="s">
        <v>36</v>
      </c>
      <c r="Y64" s="1" t="s">
        <v>43</v>
      </c>
      <c r="Z64" s="13"/>
      <c r="AA64" s="10"/>
      <c r="AB64" s="12"/>
      <c r="AC64" s="10"/>
      <c r="AD64" s="12"/>
      <c r="AE64" s="12"/>
    </row>
    <row r="65" spans="1:31" ht="105" hidden="1" x14ac:dyDescent="0.25">
      <c r="A65" s="10">
        <v>63</v>
      </c>
      <c r="B65" s="26" t="s">
        <v>352</v>
      </c>
      <c r="C65" s="10" t="s">
        <v>353</v>
      </c>
      <c r="D65" s="10">
        <v>2020</v>
      </c>
      <c r="E65" s="1" t="s">
        <v>354</v>
      </c>
      <c r="F65" s="17">
        <v>1037636946</v>
      </c>
      <c r="G65" s="10"/>
      <c r="H65" s="1" t="s">
        <v>47</v>
      </c>
      <c r="I65" s="10">
        <v>2020000124</v>
      </c>
      <c r="J65" s="4"/>
      <c r="K65" s="12">
        <v>43865</v>
      </c>
      <c r="L65" s="10">
        <v>2020000397</v>
      </c>
      <c r="M65" s="10"/>
      <c r="N65" s="12">
        <v>43872</v>
      </c>
      <c r="O65" s="10" t="s">
        <v>360</v>
      </c>
      <c r="P65" s="12">
        <v>43872</v>
      </c>
      <c r="Q65" s="1" t="s">
        <v>57</v>
      </c>
      <c r="R65" s="12">
        <v>43872</v>
      </c>
      <c r="S65" s="10" t="s">
        <v>170</v>
      </c>
      <c r="T65" s="20">
        <v>3090000</v>
      </c>
      <c r="U65" s="13">
        <v>9270000</v>
      </c>
      <c r="V65" s="1" t="s">
        <v>41</v>
      </c>
      <c r="W65" s="1" t="s">
        <v>355</v>
      </c>
      <c r="X65" s="1" t="s">
        <v>36</v>
      </c>
      <c r="Y65" s="1" t="s">
        <v>43</v>
      </c>
      <c r="Z65" s="13"/>
      <c r="AA65" s="10"/>
      <c r="AB65" s="12"/>
      <c r="AC65" s="10"/>
      <c r="AD65" s="12"/>
      <c r="AE65" s="12"/>
    </row>
    <row r="66" spans="1:31" ht="90" hidden="1" x14ac:dyDescent="0.25">
      <c r="A66" s="10">
        <v>64</v>
      </c>
      <c r="B66" s="26" t="s">
        <v>356</v>
      </c>
      <c r="C66" s="10" t="s">
        <v>357</v>
      </c>
      <c r="D66" s="10">
        <v>2020</v>
      </c>
      <c r="E66" s="1" t="s">
        <v>358</v>
      </c>
      <c r="F66" s="17">
        <v>1118542244</v>
      </c>
      <c r="G66" s="10"/>
      <c r="H66" s="1" t="s">
        <v>197</v>
      </c>
      <c r="I66" s="10">
        <v>2020000136</v>
      </c>
      <c r="J66" s="4"/>
      <c r="K66" s="12">
        <v>43872</v>
      </c>
      <c r="L66" s="10">
        <v>2020000398</v>
      </c>
      <c r="M66" s="10"/>
      <c r="N66" s="12">
        <v>43872</v>
      </c>
      <c r="O66" s="10" t="s">
        <v>361</v>
      </c>
      <c r="P66" s="12">
        <v>43872</v>
      </c>
      <c r="Q66" s="1" t="s">
        <v>57</v>
      </c>
      <c r="R66" s="12">
        <v>43872</v>
      </c>
      <c r="S66" s="10" t="s">
        <v>154</v>
      </c>
      <c r="T66" s="20">
        <v>3000000</v>
      </c>
      <c r="U66" s="13">
        <v>18000000</v>
      </c>
      <c r="V66" s="1" t="s">
        <v>96</v>
      </c>
      <c r="W66" s="1" t="s">
        <v>767</v>
      </c>
      <c r="X66" s="1" t="s">
        <v>36</v>
      </c>
      <c r="Y66" s="1" t="s">
        <v>43</v>
      </c>
      <c r="Z66" s="13"/>
      <c r="AA66" s="10"/>
      <c r="AB66" s="12"/>
      <c r="AC66" s="10"/>
      <c r="AD66" s="12"/>
      <c r="AE66" s="12"/>
    </row>
    <row r="67" spans="1:31" ht="90" hidden="1" x14ac:dyDescent="0.25">
      <c r="A67" s="10">
        <v>65</v>
      </c>
      <c r="B67" s="26" t="s">
        <v>364</v>
      </c>
      <c r="C67" s="10" t="s">
        <v>365</v>
      </c>
      <c r="D67" s="10">
        <v>2020</v>
      </c>
      <c r="E67" s="1" t="s">
        <v>366</v>
      </c>
      <c r="F67" s="17">
        <v>1018435428</v>
      </c>
      <c r="G67" s="10"/>
      <c r="H67" s="1" t="s">
        <v>320</v>
      </c>
      <c r="I67" s="10">
        <v>2020000132</v>
      </c>
      <c r="J67" s="4"/>
      <c r="K67" s="12">
        <v>43868</v>
      </c>
      <c r="L67" s="10">
        <v>2020000399</v>
      </c>
      <c r="M67" s="10"/>
      <c r="N67" s="12">
        <v>43873</v>
      </c>
      <c r="O67" s="10" t="s">
        <v>368</v>
      </c>
      <c r="P67" s="12">
        <v>43873</v>
      </c>
      <c r="Q67" s="1" t="s">
        <v>114</v>
      </c>
      <c r="R67" s="12">
        <v>43873</v>
      </c>
      <c r="S67" s="10" t="s">
        <v>179</v>
      </c>
      <c r="T67" s="20">
        <v>4500000</v>
      </c>
      <c r="U67" s="13">
        <v>27000000</v>
      </c>
      <c r="V67" s="1" t="s">
        <v>96</v>
      </c>
      <c r="W67" s="1" t="s">
        <v>768</v>
      </c>
      <c r="X67" s="1" t="s">
        <v>36</v>
      </c>
      <c r="Y67" s="1" t="s">
        <v>43</v>
      </c>
      <c r="Z67" s="13"/>
      <c r="AA67" s="10"/>
      <c r="AB67" s="12"/>
      <c r="AC67" s="10"/>
      <c r="AD67" s="12"/>
      <c r="AE67" s="12"/>
    </row>
    <row r="68" spans="1:31" ht="120" x14ac:dyDescent="0.25">
      <c r="A68" s="10">
        <v>66</v>
      </c>
      <c r="B68" s="26" t="s">
        <v>369</v>
      </c>
      <c r="C68" s="10" t="s">
        <v>370</v>
      </c>
      <c r="D68" s="10">
        <v>2020</v>
      </c>
      <c r="E68" s="1" t="s">
        <v>371</v>
      </c>
      <c r="F68" s="17">
        <v>900514387</v>
      </c>
      <c r="G68" s="10">
        <v>6</v>
      </c>
      <c r="H68" s="1" t="s">
        <v>372</v>
      </c>
      <c r="I68" s="10">
        <v>2020000135</v>
      </c>
      <c r="J68" s="4"/>
      <c r="K68" s="12">
        <v>43872</v>
      </c>
      <c r="L68" s="10">
        <v>2020000400</v>
      </c>
      <c r="M68" s="10"/>
      <c r="N68" s="12">
        <v>43874</v>
      </c>
      <c r="O68" s="10" t="s">
        <v>379</v>
      </c>
      <c r="P68" s="12">
        <v>43875</v>
      </c>
      <c r="Q68" s="1" t="s">
        <v>380</v>
      </c>
      <c r="R68" s="12">
        <v>43874</v>
      </c>
      <c r="S68" s="10" t="s">
        <v>373</v>
      </c>
      <c r="T68" s="20"/>
      <c r="U68" s="13">
        <v>20000000</v>
      </c>
      <c r="V68" s="1" t="s">
        <v>96</v>
      </c>
      <c r="W68" s="1" t="s">
        <v>645</v>
      </c>
      <c r="X68" s="1" t="s">
        <v>36</v>
      </c>
      <c r="Y68" s="1" t="s">
        <v>43</v>
      </c>
      <c r="Z68" s="13"/>
      <c r="AA68" s="10"/>
      <c r="AB68" s="12"/>
      <c r="AC68" s="10"/>
      <c r="AD68" s="12"/>
      <c r="AE68" s="12"/>
    </row>
    <row r="69" spans="1:31" ht="165" hidden="1" x14ac:dyDescent="0.25">
      <c r="A69" s="10">
        <v>67</v>
      </c>
      <c r="B69" s="26" t="s">
        <v>374</v>
      </c>
      <c r="C69" s="10" t="s">
        <v>375</v>
      </c>
      <c r="D69" s="10">
        <v>2020</v>
      </c>
      <c r="E69" s="1" t="s">
        <v>695</v>
      </c>
      <c r="F69" s="17">
        <v>74185817</v>
      </c>
      <c r="G69" s="10"/>
      <c r="H69" s="1" t="s">
        <v>376</v>
      </c>
      <c r="I69" s="10">
        <v>2020000141</v>
      </c>
      <c r="J69" s="10"/>
      <c r="K69" s="12">
        <v>43873</v>
      </c>
      <c r="L69" s="10">
        <v>2020001768</v>
      </c>
      <c r="M69" s="10"/>
      <c r="N69" s="12">
        <v>44007</v>
      </c>
      <c r="O69" s="10" t="s">
        <v>705</v>
      </c>
      <c r="P69" s="12">
        <v>44007</v>
      </c>
      <c r="Q69" s="1" t="s">
        <v>111</v>
      </c>
      <c r="R69" s="12">
        <v>44007</v>
      </c>
      <c r="S69" s="10" t="s">
        <v>377</v>
      </c>
      <c r="T69" s="20">
        <v>4653000</v>
      </c>
      <c r="U69" s="13">
        <v>46530000</v>
      </c>
      <c r="V69" s="1" t="s">
        <v>329</v>
      </c>
      <c r="W69" s="1" t="s">
        <v>330</v>
      </c>
      <c r="X69" s="1" t="s">
        <v>36</v>
      </c>
      <c r="Y69" s="1" t="s">
        <v>43</v>
      </c>
      <c r="Z69" s="13"/>
      <c r="AA69" s="10"/>
      <c r="AB69" s="12"/>
      <c r="AC69" s="10"/>
      <c r="AD69" s="12"/>
      <c r="AE69" s="12"/>
    </row>
    <row r="70" spans="1:31" ht="60" hidden="1" x14ac:dyDescent="0.25">
      <c r="A70" s="10">
        <v>68</v>
      </c>
      <c r="B70" s="26" t="s">
        <v>381</v>
      </c>
      <c r="C70" s="10" t="s">
        <v>382</v>
      </c>
      <c r="D70" s="10">
        <v>2020</v>
      </c>
      <c r="E70" s="1" t="s">
        <v>383</v>
      </c>
      <c r="F70" s="17">
        <v>1057571636</v>
      </c>
      <c r="G70" s="10"/>
      <c r="H70" s="1" t="s">
        <v>384</v>
      </c>
      <c r="I70" s="10">
        <v>2020000142</v>
      </c>
      <c r="J70" s="4"/>
      <c r="K70" s="12">
        <v>43875</v>
      </c>
      <c r="L70" s="10">
        <v>2020000408</v>
      </c>
      <c r="M70" s="10"/>
      <c r="N70" s="12">
        <v>43878</v>
      </c>
      <c r="O70" s="10" t="s">
        <v>385</v>
      </c>
      <c r="P70" s="12">
        <v>43878</v>
      </c>
      <c r="Q70" s="1" t="s">
        <v>57</v>
      </c>
      <c r="R70" s="12">
        <v>43878</v>
      </c>
      <c r="S70" s="10" t="s">
        <v>179</v>
      </c>
      <c r="T70" s="20">
        <v>4300000</v>
      </c>
      <c r="U70" s="13">
        <v>25800000</v>
      </c>
      <c r="V70" s="1" t="s">
        <v>34</v>
      </c>
      <c r="W70" s="1" t="s">
        <v>762</v>
      </c>
      <c r="X70" s="1" t="s">
        <v>36</v>
      </c>
      <c r="Y70" s="1" t="s">
        <v>43</v>
      </c>
      <c r="Z70" s="13"/>
      <c r="AA70" s="10"/>
      <c r="AB70" s="12"/>
      <c r="AC70" s="10"/>
      <c r="AD70" s="12"/>
      <c r="AE70" s="12"/>
    </row>
    <row r="71" spans="1:31" ht="120" hidden="1" x14ac:dyDescent="0.25">
      <c r="A71" s="10">
        <v>69</v>
      </c>
      <c r="B71" s="26" t="s">
        <v>386</v>
      </c>
      <c r="C71" s="10" t="s">
        <v>398</v>
      </c>
      <c r="D71" s="10">
        <v>2020</v>
      </c>
      <c r="E71" s="1" t="s">
        <v>387</v>
      </c>
      <c r="F71" s="17">
        <v>1053616653</v>
      </c>
      <c r="G71" s="10"/>
      <c r="H71" s="1" t="s">
        <v>388</v>
      </c>
      <c r="I71" s="10">
        <v>2020000120</v>
      </c>
      <c r="J71" s="4"/>
      <c r="K71" s="12">
        <v>43865</v>
      </c>
      <c r="L71" s="10">
        <v>2020000409</v>
      </c>
      <c r="M71" s="10"/>
      <c r="N71" s="12">
        <v>43878</v>
      </c>
      <c r="O71" s="10" t="s">
        <v>169</v>
      </c>
      <c r="P71" s="12" t="s">
        <v>169</v>
      </c>
      <c r="Q71" s="1" t="s">
        <v>169</v>
      </c>
      <c r="R71" s="12">
        <v>43878</v>
      </c>
      <c r="S71" s="10" t="s">
        <v>389</v>
      </c>
      <c r="T71" s="20">
        <v>1200000</v>
      </c>
      <c r="U71" s="13">
        <v>6000000</v>
      </c>
      <c r="V71" s="1" t="s">
        <v>34</v>
      </c>
      <c r="W71" s="1" t="s">
        <v>284</v>
      </c>
      <c r="X71" s="1" t="s">
        <v>36</v>
      </c>
      <c r="Y71" s="1" t="s">
        <v>43</v>
      </c>
      <c r="Z71" s="13"/>
      <c r="AA71" s="10"/>
      <c r="AB71" s="12"/>
      <c r="AC71" s="10"/>
      <c r="AD71" s="12"/>
      <c r="AE71" s="12"/>
    </row>
    <row r="72" spans="1:31" ht="45" x14ac:dyDescent="0.25">
      <c r="A72" s="10">
        <v>70</v>
      </c>
      <c r="B72" s="26" t="s">
        <v>393</v>
      </c>
      <c r="C72" s="10" t="s">
        <v>394</v>
      </c>
      <c r="D72" s="10">
        <v>2020</v>
      </c>
      <c r="E72" s="1" t="s">
        <v>395</v>
      </c>
      <c r="F72" s="17">
        <v>830001113</v>
      </c>
      <c r="G72" s="10">
        <v>1</v>
      </c>
      <c r="H72" s="1" t="s">
        <v>396</v>
      </c>
      <c r="I72" s="10">
        <v>20200000109</v>
      </c>
      <c r="J72" s="10"/>
      <c r="K72" s="12">
        <v>43861</v>
      </c>
      <c r="L72" s="10">
        <v>202000410</v>
      </c>
      <c r="M72" s="10"/>
      <c r="N72" s="12">
        <v>43879</v>
      </c>
      <c r="O72" s="10" t="s">
        <v>169</v>
      </c>
      <c r="P72" s="12" t="s">
        <v>169</v>
      </c>
      <c r="Q72" s="1" t="s">
        <v>169</v>
      </c>
      <c r="R72" s="12">
        <v>43879</v>
      </c>
      <c r="S72" s="10" t="s">
        <v>377</v>
      </c>
      <c r="T72" s="20"/>
      <c r="U72" s="13">
        <f>15996200+4796668</f>
        <v>20792868</v>
      </c>
      <c r="V72" s="1" t="s">
        <v>34</v>
      </c>
      <c r="W72" s="1" t="s">
        <v>90</v>
      </c>
      <c r="X72" s="10" t="s">
        <v>123</v>
      </c>
      <c r="Y72" s="1" t="s">
        <v>43</v>
      </c>
      <c r="Z72" s="13">
        <v>4796668</v>
      </c>
      <c r="AA72" s="1" t="s">
        <v>1069</v>
      </c>
      <c r="AB72" s="12" t="s">
        <v>1070</v>
      </c>
      <c r="AC72" s="10">
        <v>2020002417</v>
      </c>
      <c r="AD72" s="12">
        <v>44089</v>
      </c>
      <c r="AE72" s="12" t="s">
        <v>1071</v>
      </c>
    </row>
    <row r="73" spans="1:31" ht="90" hidden="1" x14ac:dyDescent="0.25">
      <c r="A73" s="10">
        <v>71</v>
      </c>
      <c r="B73" s="26" t="s">
        <v>399</v>
      </c>
      <c r="C73" s="10" t="s">
        <v>400</v>
      </c>
      <c r="D73" s="10">
        <v>2020</v>
      </c>
      <c r="E73" s="1" t="s">
        <v>401</v>
      </c>
      <c r="F73" s="17">
        <v>1110531433</v>
      </c>
      <c r="G73" s="10"/>
      <c r="H73" s="1" t="s">
        <v>164</v>
      </c>
      <c r="I73" s="10">
        <v>2020000146</v>
      </c>
      <c r="J73" s="22"/>
      <c r="K73" s="12">
        <v>43879</v>
      </c>
      <c r="L73" s="10">
        <v>2020000425</v>
      </c>
      <c r="M73" s="10"/>
      <c r="N73" s="12">
        <v>43885</v>
      </c>
      <c r="O73" s="10" t="s">
        <v>407</v>
      </c>
      <c r="P73" s="12">
        <v>43885</v>
      </c>
      <c r="Q73" s="1" t="s">
        <v>57</v>
      </c>
      <c r="R73" s="12">
        <v>43885</v>
      </c>
      <c r="S73" s="10" t="s">
        <v>377</v>
      </c>
      <c r="T73" s="20">
        <v>4239400</v>
      </c>
      <c r="U73" s="13">
        <v>43807130</v>
      </c>
      <c r="V73" s="1" t="s">
        <v>402</v>
      </c>
      <c r="W73" s="1" t="s">
        <v>227</v>
      </c>
      <c r="X73" s="1" t="s">
        <v>36</v>
      </c>
      <c r="Y73" s="1" t="s">
        <v>43</v>
      </c>
      <c r="Z73" s="13"/>
      <c r="AA73" s="10"/>
      <c r="AB73" s="12"/>
      <c r="AC73" s="10"/>
      <c r="AD73" s="12"/>
      <c r="AE73" s="12"/>
    </row>
    <row r="74" spans="1:31" ht="90" hidden="1" x14ac:dyDescent="0.25">
      <c r="A74" s="10">
        <v>72</v>
      </c>
      <c r="B74" s="26" t="s">
        <v>403</v>
      </c>
      <c r="C74" s="10" t="s">
        <v>408</v>
      </c>
      <c r="D74" s="10">
        <v>2020</v>
      </c>
      <c r="E74" s="1" t="s">
        <v>404</v>
      </c>
      <c r="F74" s="17">
        <v>31307641</v>
      </c>
      <c r="G74" s="10"/>
      <c r="H74" s="1" t="s">
        <v>197</v>
      </c>
      <c r="I74" s="10">
        <v>2020000147</v>
      </c>
      <c r="J74" s="4"/>
      <c r="K74" s="12">
        <v>43881</v>
      </c>
      <c r="L74" s="10">
        <v>2020000426</v>
      </c>
      <c r="M74" s="10"/>
      <c r="N74" s="12">
        <v>43885</v>
      </c>
      <c r="O74" s="10" t="s">
        <v>406</v>
      </c>
      <c r="P74" s="12">
        <v>43885</v>
      </c>
      <c r="Q74" s="1" t="s">
        <v>57</v>
      </c>
      <c r="R74" s="12">
        <v>43885</v>
      </c>
      <c r="S74" s="10" t="s">
        <v>179</v>
      </c>
      <c r="T74" s="20">
        <v>6000000</v>
      </c>
      <c r="U74" s="13">
        <v>36000000</v>
      </c>
      <c r="V74" s="1" t="s">
        <v>96</v>
      </c>
      <c r="W74" s="1" t="s">
        <v>405</v>
      </c>
      <c r="X74" s="1" t="s">
        <v>36</v>
      </c>
      <c r="Y74" s="1" t="s">
        <v>43</v>
      </c>
      <c r="Z74" s="13"/>
      <c r="AA74" s="10"/>
      <c r="AB74" s="12"/>
      <c r="AC74" s="10"/>
      <c r="AD74" s="12"/>
      <c r="AE74" s="12"/>
    </row>
    <row r="75" spans="1:31" ht="90" x14ac:dyDescent="0.25">
      <c r="A75" s="10">
        <v>73</v>
      </c>
      <c r="B75" s="26" t="s">
        <v>412</v>
      </c>
      <c r="C75" s="10" t="s">
        <v>447</v>
      </c>
      <c r="D75" s="10">
        <v>2020</v>
      </c>
      <c r="E75" s="1" t="s">
        <v>409</v>
      </c>
      <c r="F75" s="17">
        <v>800252836</v>
      </c>
      <c r="G75" s="10">
        <v>3</v>
      </c>
      <c r="H75" s="1" t="s">
        <v>410</v>
      </c>
      <c r="I75" s="10">
        <v>2020000133</v>
      </c>
      <c r="J75" s="4"/>
      <c r="K75" s="12">
        <v>43871</v>
      </c>
      <c r="L75" s="10">
        <v>2020000630</v>
      </c>
      <c r="M75" s="10"/>
      <c r="N75" s="12">
        <v>43887</v>
      </c>
      <c r="O75" s="10" t="s">
        <v>452</v>
      </c>
      <c r="P75" s="12">
        <v>43887</v>
      </c>
      <c r="Q75" s="1" t="s">
        <v>114</v>
      </c>
      <c r="R75" s="12">
        <v>43889</v>
      </c>
      <c r="S75" s="10" t="s">
        <v>411</v>
      </c>
      <c r="T75" s="20"/>
      <c r="U75" s="13">
        <v>13618360</v>
      </c>
      <c r="V75" s="1" t="s">
        <v>139</v>
      </c>
      <c r="W75" s="1" t="s">
        <v>517</v>
      </c>
      <c r="X75" s="1" t="s">
        <v>123</v>
      </c>
      <c r="Y75" s="1" t="s">
        <v>43</v>
      </c>
      <c r="Z75" s="13"/>
      <c r="AA75" s="10"/>
      <c r="AB75" s="12"/>
      <c r="AC75" s="10"/>
      <c r="AD75" s="12"/>
      <c r="AE75" s="12"/>
    </row>
    <row r="76" spans="1:31" ht="150" hidden="1" x14ac:dyDescent="0.25">
      <c r="A76" s="10">
        <v>74</v>
      </c>
      <c r="B76" s="26" t="s">
        <v>413</v>
      </c>
      <c r="C76" s="10" t="s">
        <v>414</v>
      </c>
      <c r="D76" s="10">
        <v>2020</v>
      </c>
      <c r="E76" s="1" t="s">
        <v>415</v>
      </c>
      <c r="F76" s="17">
        <v>74282750</v>
      </c>
      <c r="G76" s="10"/>
      <c r="H76" s="1" t="s">
        <v>416</v>
      </c>
      <c r="I76" s="1" t="s">
        <v>417</v>
      </c>
      <c r="J76" s="4"/>
      <c r="K76" s="12">
        <v>43888</v>
      </c>
      <c r="L76" s="1" t="s">
        <v>420</v>
      </c>
      <c r="M76" s="10"/>
      <c r="N76" s="12">
        <v>43888</v>
      </c>
      <c r="O76" s="10" t="s">
        <v>419</v>
      </c>
      <c r="P76" s="12">
        <v>43888</v>
      </c>
      <c r="Q76" s="1" t="s">
        <v>57</v>
      </c>
      <c r="R76" s="12">
        <v>43888</v>
      </c>
      <c r="S76" s="10" t="s">
        <v>179</v>
      </c>
      <c r="T76" s="20">
        <v>4653000</v>
      </c>
      <c r="U76" s="13">
        <v>28695240</v>
      </c>
      <c r="V76" s="1" t="s">
        <v>96</v>
      </c>
      <c r="W76" s="1" t="s">
        <v>418</v>
      </c>
      <c r="X76" s="1" t="s">
        <v>36</v>
      </c>
      <c r="Y76" s="1" t="s">
        <v>43</v>
      </c>
      <c r="Z76" s="13"/>
      <c r="AA76" s="10"/>
      <c r="AB76" s="12"/>
      <c r="AC76" s="10"/>
      <c r="AD76" s="12"/>
      <c r="AE76" s="12"/>
    </row>
    <row r="77" spans="1:31" ht="90" hidden="1" x14ac:dyDescent="0.25">
      <c r="A77" s="10">
        <v>75</v>
      </c>
      <c r="B77" s="26" t="s">
        <v>421</v>
      </c>
      <c r="C77" s="10" t="s">
        <v>422</v>
      </c>
      <c r="D77" s="10">
        <v>2020</v>
      </c>
      <c r="E77" s="1" t="s">
        <v>423</v>
      </c>
      <c r="F77" s="17">
        <v>437604</v>
      </c>
      <c r="G77" s="10"/>
      <c r="H77" s="1" t="s">
        <v>424</v>
      </c>
      <c r="I77" s="10">
        <v>2020000144</v>
      </c>
      <c r="J77" s="4"/>
      <c r="K77" s="12">
        <v>43878</v>
      </c>
      <c r="L77" s="10">
        <v>2020000637</v>
      </c>
      <c r="M77" s="10"/>
      <c r="N77" s="12">
        <v>43888</v>
      </c>
      <c r="O77" s="10" t="s">
        <v>441</v>
      </c>
      <c r="P77" s="12">
        <v>43889</v>
      </c>
      <c r="Q77" s="1" t="s">
        <v>57</v>
      </c>
      <c r="R77" s="12">
        <v>43889</v>
      </c>
      <c r="S77" s="10" t="s">
        <v>281</v>
      </c>
      <c r="T77" s="20">
        <f>+U77/4</f>
        <v>7521578.75</v>
      </c>
      <c r="U77" s="13">
        <v>30086315</v>
      </c>
      <c r="V77" s="1" t="s">
        <v>426</v>
      </c>
      <c r="W77" s="1" t="s">
        <v>425</v>
      </c>
      <c r="X77" s="1" t="s">
        <v>36</v>
      </c>
      <c r="Y77" s="1" t="s">
        <v>43</v>
      </c>
      <c r="Z77" s="13"/>
      <c r="AA77" s="10"/>
      <c r="AB77" s="12"/>
      <c r="AC77" s="10"/>
      <c r="AD77" s="12"/>
      <c r="AE77" s="12"/>
    </row>
    <row r="78" spans="1:31" ht="150" hidden="1" x14ac:dyDescent="0.25">
      <c r="A78" s="10">
        <v>76</v>
      </c>
      <c r="B78" s="26" t="s">
        <v>427</v>
      </c>
      <c r="C78" s="10" t="s">
        <v>428</v>
      </c>
      <c r="D78" s="10">
        <v>2020</v>
      </c>
      <c r="E78" s="1" t="s">
        <v>429</v>
      </c>
      <c r="F78" s="17">
        <v>1054090975</v>
      </c>
      <c r="G78" s="10"/>
      <c r="H78" s="1" t="s">
        <v>416</v>
      </c>
      <c r="I78" s="1" t="s">
        <v>430</v>
      </c>
      <c r="J78" s="4"/>
      <c r="K78" s="12">
        <v>43888</v>
      </c>
      <c r="L78" s="1" t="s">
        <v>434</v>
      </c>
      <c r="M78" s="10"/>
      <c r="N78" s="12">
        <v>43888</v>
      </c>
      <c r="O78" s="10" t="s">
        <v>442</v>
      </c>
      <c r="P78" s="12">
        <v>43889</v>
      </c>
      <c r="Q78" s="1" t="s">
        <v>57</v>
      </c>
      <c r="R78" s="12">
        <v>43889</v>
      </c>
      <c r="S78" s="10" t="s">
        <v>179</v>
      </c>
      <c r="T78" s="19" t="s">
        <v>769</v>
      </c>
      <c r="U78" s="13">
        <v>28695240</v>
      </c>
      <c r="V78" s="1" t="s">
        <v>96</v>
      </c>
      <c r="W78" s="1" t="s">
        <v>418</v>
      </c>
      <c r="X78" s="1" t="s">
        <v>36</v>
      </c>
      <c r="Y78" s="1" t="s">
        <v>43</v>
      </c>
      <c r="Z78" s="13"/>
      <c r="AA78" s="10"/>
      <c r="AB78" s="12"/>
      <c r="AC78" s="10"/>
      <c r="AD78" s="12"/>
      <c r="AE78" s="12"/>
    </row>
    <row r="79" spans="1:31" ht="90" hidden="1" x14ac:dyDescent="0.25">
      <c r="A79" s="10">
        <v>77</v>
      </c>
      <c r="B79" s="26" t="s">
        <v>431</v>
      </c>
      <c r="C79" s="10" t="s">
        <v>432</v>
      </c>
      <c r="D79" s="10">
        <v>2020</v>
      </c>
      <c r="E79" s="1" t="s">
        <v>433</v>
      </c>
      <c r="F79" s="17">
        <v>2234993</v>
      </c>
      <c r="G79" s="10"/>
      <c r="H79" s="1" t="s">
        <v>197</v>
      </c>
      <c r="I79" s="10">
        <v>2020000165</v>
      </c>
      <c r="J79" s="4"/>
      <c r="K79" s="12">
        <v>43881</v>
      </c>
      <c r="L79" s="10">
        <v>2020000640</v>
      </c>
      <c r="M79" s="10"/>
      <c r="N79" s="12">
        <v>43888</v>
      </c>
      <c r="O79" s="10" t="s">
        <v>440</v>
      </c>
      <c r="P79" s="12">
        <v>43889</v>
      </c>
      <c r="Q79" s="1" t="s">
        <v>57</v>
      </c>
      <c r="R79" s="12">
        <v>43889</v>
      </c>
      <c r="S79" s="10" t="s">
        <v>179</v>
      </c>
      <c r="T79" s="20">
        <f>+U79/6</f>
        <v>3727570</v>
      </c>
      <c r="U79" s="13">
        <v>22365420</v>
      </c>
      <c r="V79" s="1" t="s">
        <v>96</v>
      </c>
      <c r="W79" s="1" t="s">
        <v>90</v>
      </c>
      <c r="X79" s="1" t="s">
        <v>36</v>
      </c>
      <c r="Y79" s="1" t="s">
        <v>43</v>
      </c>
      <c r="Z79" s="13"/>
      <c r="AA79" s="10"/>
      <c r="AB79" s="12"/>
      <c r="AC79" s="10"/>
      <c r="AD79" s="12"/>
      <c r="AE79" s="12"/>
    </row>
    <row r="80" spans="1:31" ht="105" x14ac:dyDescent="0.25">
      <c r="A80" s="10">
        <v>78</v>
      </c>
      <c r="B80" s="26" t="s">
        <v>435</v>
      </c>
      <c r="C80" s="10" t="s">
        <v>436</v>
      </c>
      <c r="D80" s="10">
        <v>2020</v>
      </c>
      <c r="E80" s="1" t="s">
        <v>437</v>
      </c>
      <c r="F80" s="17">
        <v>860515236</v>
      </c>
      <c r="G80" s="10">
        <v>2</v>
      </c>
      <c r="H80" s="1" t="s">
        <v>438</v>
      </c>
      <c r="I80" s="10">
        <v>2020000140</v>
      </c>
      <c r="J80" s="10"/>
      <c r="K80" s="12">
        <v>43873</v>
      </c>
      <c r="L80" s="10">
        <v>2020000641</v>
      </c>
      <c r="M80" s="10"/>
      <c r="N80" s="12">
        <v>43889</v>
      </c>
      <c r="O80" s="10" t="s">
        <v>477</v>
      </c>
      <c r="P80" s="12">
        <v>43889</v>
      </c>
      <c r="Q80" s="1" t="s">
        <v>57</v>
      </c>
      <c r="R80" s="12">
        <v>43889</v>
      </c>
      <c r="S80" s="10" t="s">
        <v>146</v>
      </c>
      <c r="T80" s="20"/>
      <c r="U80" s="13">
        <v>19980938</v>
      </c>
      <c r="V80" s="1" t="s">
        <v>439</v>
      </c>
      <c r="W80" s="1" t="s">
        <v>35</v>
      </c>
      <c r="X80" s="10" t="s">
        <v>123</v>
      </c>
      <c r="Y80" s="1" t="s">
        <v>43</v>
      </c>
      <c r="Z80" s="13"/>
      <c r="AA80" s="10"/>
      <c r="AB80" s="12"/>
      <c r="AC80" s="10"/>
      <c r="AD80" s="12"/>
      <c r="AE80" s="12"/>
    </row>
    <row r="81" spans="1:31" ht="90" x14ac:dyDescent="0.25">
      <c r="A81" s="10">
        <v>79</v>
      </c>
      <c r="B81" s="26" t="s">
        <v>443</v>
      </c>
      <c r="C81" s="10" t="s">
        <v>444</v>
      </c>
      <c r="D81" s="10">
        <v>2020</v>
      </c>
      <c r="E81" s="1" t="s">
        <v>445</v>
      </c>
      <c r="F81" s="17">
        <v>900752030</v>
      </c>
      <c r="G81" s="10">
        <v>2</v>
      </c>
      <c r="H81" s="1" t="s">
        <v>446</v>
      </c>
      <c r="I81" s="10">
        <v>2020000137</v>
      </c>
      <c r="J81" s="10"/>
      <c r="K81" s="12">
        <v>43872</v>
      </c>
      <c r="L81" s="10">
        <v>2020000642</v>
      </c>
      <c r="M81" s="10"/>
      <c r="N81" s="12">
        <v>43889</v>
      </c>
      <c r="O81" s="10" t="s">
        <v>511</v>
      </c>
      <c r="P81" s="12">
        <v>43893</v>
      </c>
      <c r="Q81" s="1" t="s">
        <v>57</v>
      </c>
      <c r="R81" s="12">
        <v>43893</v>
      </c>
      <c r="S81" s="10" t="s">
        <v>146</v>
      </c>
      <c r="T81" s="20">
        <f>+U81/9</f>
        <v>1684744.888888889</v>
      </c>
      <c r="U81" s="13">
        <v>15162704</v>
      </c>
      <c r="V81" s="1" t="s">
        <v>439</v>
      </c>
      <c r="W81" s="1" t="s">
        <v>35</v>
      </c>
      <c r="X81" s="10" t="s">
        <v>123</v>
      </c>
      <c r="Y81" s="1" t="s">
        <v>43</v>
      </c>
      <c r="Z81" s="13"/>
      <c r="AA81" s="10"/>
      <c r="AB81" s="12"/>
      <c r="AC81" s="10"/>
      <c r="AD81" s="12"/>
      <c r="AE81" s="12"/>
    </row>
    <row r="82" spans="1:31" ht="75" hidden="1" x14ac:dyDescent="0.25">
      <c r="A82" s="10">
        <v>80</v>
      </c>
      <c r="B82" s="26" t="s">
        <v>448</v>
      </c>
      <c r="C82" s="10" t="s">
        <v>449</v>
      </c>
      <c r="D82" s="10">
        <v>2020</v>
      </c>
      <c r="E82" s="1" t="s">
        <v>450</v>
      </c>
      <c r="F82" s="17">
        <v>1052401636</v>
      </c>
      <c r="G82" s="10"/>
      <c r="H82" s="1" t="s">
        <v>145</v>
      </c>
      <c r="I82" s="10">
        <v>2020000149</v>
      </c>
      <c r="J82" s="4"/>
      <c r="K82" s="12">
        <v>43885</v>
      </c>
      <c r="L82" s="10">
        <v>2020000643</v>
      </c>
      <c r="M82" s="10"/>
      <c r="N82" s="12">
        <v>43892</v>
      </c>
      <c r="O82" s="10" t="s">
        <v>451</v>
      </c>
      <c r="P82" s="12">
        <v>43892</v>
      </c>
      <c r="Q82" s="1" t="s">
        <v>57</v>
      </c>
      <c r="R82" s="12">
        <v>43892</v>
      </c>
      <c r="S82" s="10" t="s">
        <v>179</v>
      </c>
      <c r="T82" s="20">
        <v>4500000</v>
      </c>
      <c r="U82" s="13">
        <v>27000000</v>
      </c>
      <c r="V82" s="1" t="s">
        <v>172</v>
      </c>
      <c r="W82" s="1" t="s">
        <v>182</v>
      </c>
      <c r="X82" s="10" t="s">
        <v>36</v>
      </c>
      <c r="Y82" s="1" t="s">
        <v>43</v>
      </c>
      <c r="Z82" s="13"/>
      <c r="AA82" s="10"/>
      <c r="AB82" s="12"/>
      <c r="AC82" s="10"/>
      <c r="AD82" s="12"/>
      <c r="AE82" s="12"/>
    </row>
    <row r="83" spans="1:31" ht="135" x14ac:dyDescent="0.25">
      <c r="A83" s="10">
        <v>81</v>
      </c>
      <c r="B83" s="26" t="s">
        <v>457</v>
      </c>
      <c r="C83" s="10" t="s">
        <v>458</v>
      </c>
      <c r="D83" s="10">
        <v>2020</v>
      </c>
      <c r="E83" s="1" t="s">
        <v>454</v>
      </c>
      <c r="F83" s="17">
        <v>860521236</v>
      </c>
      <c r="G83" s="10">
        <v>7</v>
      </c>
      <c r="H83" s="1" t="s">
        <v>455</v>
      </c>
      <c r="I83" s="10">
        <v>2020000138</v>
      </c>
      <c r="J83" s="4"/>
      <c r="K83" s="12">
        <v>43872</v>
      </c>
      <c r="L83" s="10">
        <v>2020000705</v>
      </c>
      <c r="M83" s="10"/>
      <c r="N83" s="12">
        <v>43894</v>
      </c>
      <c r="O83" s="10" t="s">
        <v>169</v>
      </c>
      <c r="P83" s="12" t="s">
        <v>169</v>
      </c>
      <c r="Q83" s="1" t="s">
        <v>169</v>
      </c>
      <c r="R83" s="12">
        <v>43894</v>
      </c>
      <c r="S83" s="10" t="s">
        <v>411</v>
      </c>
      <c r="T83" s="20"/>
      <c r="U83" s="13">
        <v>2555053</v>
      </c>
      <c r="V83" s="1" t="s">
        <v>139</v>
      </c>
      <c r="W83" s="1" t="s">
        <v>456</v>
      </c>
      <c r="X83" s="10" t="s">
        <v>123</v>
      </c>
      <c r="Y83" s="1" t="s">
        <v>43</v>
      </c>
      <c r="Z83" s="13"/>
      <c r="AA83" s="10"/>
      <c r="AB83" s="12"/>
      <c r="AC83" s="10"/>
      <c r="AD83" s="12"/>
      <c r="AE83" s="12"/>
    </row>
    <row r="84" spans="1:31" ht="240" x14ac:dyDescent="0.25">
      <c r="A84" s="10">
        <v>82</v>
      </c>
      <c r="B84" s="26" t="s">
        <v>459</v>
      </c>
      <c r="C84" s="10" t="s">
        <v>460</v>
      </c>
      <c r="D84" s="10">
        <v>2020</v>
      </c>
      <c r="E84" s="1" t="s">
        <v>461</v>
      </c>
      <c r="F84" s="17">
        <v>83000379476</v>
      </c>
      <c r="G84" s="10">
        <v>3</v>
      </c>
      <c r="H84" s="1" t="s">
        <v>462</v>
      </c>
      <c r="I84" s="10">
        <v>2020000169</v>
      </c>
      <c r="J84" s="10"/>
      <c r="K84" s="12">
        <v>43889</v>
      </c>
      <c r="L84" s="10">
        <v>2020000706</v>
      </c>
      <c r="M84" s="10"/>
      <c r="N84" s="12">
        <v>43894</v>
      </c>
      <c r="O84" s="1" t="s">
        <v>136</v>
      </c>
      <c r="P84" s="2" t="s">
        <v>136</v>
      </c>
      <c r="Q84" s="1" t="s">
        <v>136</v>
      </c>
      <c r="R84" s="2">
        <v>43894</v>
      </c>
      <c r="S84" s="10" t="s">
        <v>146</v>
      </c>
      <c r="T84" s="20"/>
      <c r="U84" s="20">
        <v>20773721</v>
      </c>
      <c r="V84" s="1" t="s">
        <v>34</v>
      </c>
      <c r="W84" s="1" t="s">
        <v>90</v>
      </c>
      <c r="X84" s="10" t="s">
        <v>123</v>
      </c>
      <c r="Y84" s="10" t="s">
        <v>37</v>
      </c>
      <c r="Z84" s="13"/>
      <c r="AA84" s="10"/>
      <c r="AB84" s="12"/>
      <c r="AC84" s="10"/>
      <c r="AD84" s="12"/>
      <c r="AE84" s="12"/>
    </row>
    <row r="85" spans="1:31" ht="285" x14ac:dyDescent="0.25">
      <c r="A85" s="10">
        <v>83</v>
      </c>
      <c r="B85" s="26" t="s">
        <v>464</v>
      </c>
      <c r="C85" s="10" t="s">
        <v>400</v>
      </c>
      <c r="D85" s="10">
        <v>2020</v>
      </c>
      <c r="E85" s="1" t="s">
        <v>465</v>
      </c>
      <c r="F85" s="17">
        <v>900564459</v>
      </c>
      <c r="G85" s="10">
        <v>1</v>
      </c>
      <c r="H85" s="1" t="s">
        <v>466</v>
      </c>
      <c r="I85" s="10">
        <v>2020000177</v>
      </c>
      <c r="J85" s="4"/>
      <c r="K85" s="12">
        <v>43893</v>
      </c>
      <c r="L85" s="10">
        <v>2020000715</v>
      </c>
      <c r="M85" s="10"/>
      <c r="N85" s="12">
        <v>43896</v>
      </c>
      <c r="O85" s="1" t="s">
        <v>482</v>
      </c>
      <c r="P85" s="2">
        <v>43899</v>
      </c>
      <c r="Q85" s="1" t="s">
        <v>57</v>
      </c>
      <c r="R85" s="12">
        <v>43895</v>
      </c>
      <c r="S85" s="10" t="s">
        <v>467</v>
      </c>
      <c r="T85" s="20"/>
      <c r="U85" s="13">
        <v>49309109</v>
      </c>
      <c r="V85" s="1" t="s">
        <v>139</v>
      </c>
      <c r="W85" s="1" t="s">
        <v>468</v>
      </c>
      <c r="X85" s="10" t="s">
        <v>123</v>
      </c>
      <c r="Y85" s="10" t="s">
        <v>37</v>
      </c>
      <c r="Z85" s="13"/>
      <c r="AA85" s="10"/>
      <c r="AB85" s="12"/>
      <c r="AC85" s="10"/>
      <c r="AD85" s="12"/>
      <c r="AE85" s="12"/>
    </row>
    <row r="86" spans="1:31" ht="90" x14ac:dyDescent="0.25">
      <c r="A86" s="10">
        <v>84</v>
      </c>
      <c r="B86" s="26" t="s">
        <v>469</v>
      </c>
      <c r="C86" s="10" t="s">
        <v>473</v>
      </c>
      <c r="D86" s="10">
        <v>2020</v>
      </c>
      <c r="E86" s="1" t="s">
        <v>470</v>
      </c>
      <c r="F86" s="17">
        <v>900444399</v>
      </c>
      <c r="G86" s="10">
        <v>0</v>
      </c>
      <c r="H86" s="1" t="s">
        <v>471</v>
      </c>
      <c r="I86" s="10">
        <v>2020000176</v>
      </c>
      <c r="J86" s="4"/>
      <c r="K86" s="12">
        <v>43892</v>
      </c>
      <c r="L86" s="10">
        <v>2020000711</v>
      </c>
      <c r="M86" s="10"/>
      <c r="N86" s="12">
        <v>43896</v>
      </c>
      <c r="O86" s="1" t="s">
        <v>136</v>
      </c>
      <c r="P86" s="2" t="s">
        <v>136</v>
      </c>
      <c r="Q86" s="1" t="s">
        <v>136</v>
      </c>
      <c r="R86" s="12">
        <v>43895</v>
      </c>
      <c r="S86" s="10" t="s">
        <v>472</v>
      </c>
      <c r="T86" s="20"/>
      <c r="U86" s="13">
        <v>19230850</v>
      </c>
      <c r="V86" s="1" t="s">
        <v>139</v>
      </c>
      <c r="W86" s="1" t="s">
        <v>456</v>
      </c>
      <c r="X86" s="10" t="s">
        <v>123</v>
      </c>
      <c r="Y86" s="10" t="s">
        <v>37</v>
      </c>
      <c r="Z86" s="13"/>
      <c r="AA86" s="10"/>
      <c r="AB86" s="12"/>
      <c r="AC86" s="10"/>
      <c r="AD86" s="12"/>
      <c r="AE86" s="12"/>
    </row>
    <row r="87" spans="1:31" ht="165" hidden="1" x14ac:dyDescent="0.25">
      <c r="A87" s="10">
        <v>85</v>
      </c>
      <c r="B87" s="26" t="s">
        <v>474</v>
      </c>
      <c r="C87" s="10" t="s">
        <v>475</v>
      </c>
      <c r="D87" s="10">
        <v>2020</v>
      </c>
      <c r="E87" s="1" t="s">
        <v>476</v>
      </c>
      <c r="F87" s="17">
        <v>63368676</v>
      </c>
      <c r="G87" s="10"/>
      <c r="H87" s="1" t="s">
        <v>142</v>
      </c>
      <c r="I87" s="10">
        <v>2020000170</v>
      </c>
      <c r="J87" s="4"/>
      <c r="K87" s="12">
        <v>43892</v>
      </c>
      <c r="L87" s="10">
        <v>2020000707</v>
      </c>
      <c r="M87" s="10"/>
      <c r="N87" s="12">
        <v>43895</v>
      </c>
      <c r="O87" s="10" t="s">
        <v>478</v>
      </c>
      <c r="P87" s="12">
        <v>43895</v>
      </c>
      <c r="Q87" s="1" t="s">
        <v>57</v>
      </c>
      <c r="R87" s="12">
        <v>43895</v>
      </c>
      <c r="S87" s="10" t="s">
        <v>179</v>
      </c>
      <c r="T87" s="20">
        <v>9052670</v>
      </c>
      <c r="U87" s="13">
        <v>54316020</v>
      </c>
      <c r="V87" s="1" t="s">
        <v>96</v>
      </c>
      <c r="W87" s="1" t="s">
        <v>405</v>
      </c>
      <c r="X87" s="10" t="s">
        <v>36</v>
      </c>
      <c r="Y87" s="10" t="s">
        <v>43</v>
      </c>
      <c r="Z87" s="13"/>
      <c r="AA87" s="10"/>
      <c r="AB87" s="12"/>
      <c r="AC87" s="10"/>
      <c r="AD87" s="12"/>
      <c r="AE87" s="12"/>
    </row>
    <row r="88" spans="1:31" ht="75" hidden="1" x14ac:dyDescent="0.25">
      <c r="A88" s="10">
        <v>86</v>
      </c>
      <c r="B88" s="26" t="s">
        <v>483</v>
      </c>
      <c r="C88" s="10" t="s">
        <v>479</v>
      </c>
      <c r="D88" s="10">
        <v>2020</v>
      </c>
      <c r="E88" s="1" t="s">
        <v>480</v>
      </c>
      <c r="F88" s="17">
        <v>86011718</v>
      </c>
      <c r="G88" s="10"/>
      <c r="H88" s="1" t="s">
        <v>190</v>
      </c>
      <c r="I88" s="10">
        <v>2020000175</v>
      </c>
      <c r="J88" s="4"/>
      <c r="K88" s="12">
        <v>43892</v>
      </c>
      <c r="L88" s="10">
        <v>2020000717</v>
      </c>
      <c r="M88" s="10"/>
      <c r="N88" s="12">
        <v>43899</v>
      </c>
      <c r="O88" s="10" t="s">
        <v>169</v>
      </c>
      <c r="P88" s="12" t="s">
        <v>169</v>
      </c>
      <c r="Q88" s="1" t="s">
        <v>169</v>
      </c>
      <c r="R88" s="12">
        <v>43896</v>
      </c>
      <c r="S88" s="10" t="s">
        <v>170</v>
      </c>
      <c r="T88" s="20"/>
      <c r="U88" s="13">
        <v>8400000</v>
      </c>
      <c r="V88" s="1" t="s">
        <v>172</v>
      </c>
      <c r="W88" s="1" t="s">
        <v>180</v>
      </c>
      <c r="X88" s="10" t="s">
        <v>36</v>
      </c>
      <c r="Y88" s="1" t="s">
        <v>43</v>
      </c>
      <c r="Z88" s="13"/>
      <c r="AA88" s="10"/>
      <c r="AB88" s="12"/>
      <c r="AC88" s="10"/>
      <c r="AD88" s="12"/>
      <c r="AE88" s="12"/>
    </row>
    <row r="89" spans="1:31" ht="105" hidden="1" x14ac:dyDescent="0.25">
      <c r="A89" s="10">
        <v>87</v>
      </c>
      <c r="B89" s="26" t="s">
        <v>485</v>
      </c>
      <c r="C89" s="10" t="s">
        <v>486</v>
      </c>
      <c r="D89" s="10">
        <v>2020</v>
      </c>
      <c r="E89" s="1" t="s">
        <v>487</v>
      </c>
      <c r="F89" s="17">
        <v>1030580394</v>
      </c>
      <c r="G89" s="10"/>
      <c r="H89" s="1" t="s">
        <v>47</v>
      </c>
      <c r="I89" s="10">
        <v>2020000191</v>
      </c>
      <c r="J89" s="4"/>
      <c r="K89" s="12">
        <v>43900</v>
      </c>
      <c r="L89" s="10">
        <v>2020000792</v>
      </c>
      <c r="M89" s="10"/>
      <c r="N89" s="12">
        <v>43902</v>
      </c>
      <c r="O89" s="10" t="s">
        <v>493</v>
      </c>
      <c r="P89" s="12">
        <v>43908</v>
      </c>
      <c r="Q89" s="1" t="s">
        <v>57</v>
      </c>
      <c r="R89" s="12">
        <v>43908</v>
      </c>
      <c r="S89" s="10" t="s">
        <v>281</v>
      </c>
      <c r="T89" s="20">
        <v>4473084</v>
      </c>
      <c r="U89" s="13">
        <v>18637846</v>
      </c>
      <c r="V89" s="1" t="s">
        <v>41</v>
      </c>
      <c r="W89" s="1" t="s">
        <v>488</v>
      </c>
      <c r="X89" s="10" t="s">
        <v>36</v>
      </c>
      <c r="Y89" s="1" t="s">
        <v>43</v>
      </c>
      <c r="Z89" s="13"/>
      <c r="AA89" s="10"/>
      <c r="AB89" s="12"/>
      <c r="AC89" s="10"/>
      <c r="AD89" s="12"/>
      <c r="AE89" s="12"/>
    </row>
    <row r="90" spans="1:31" ht="165" hidden="1" x14ac:dyDescent="0.25">
      <c r="A90" s="10">
        <v>88</v>
      </c>
      <c r="B90" s="26" t="s">
        <v>489</v>
      </c>
      <c r="C90" s="10" t="s">
        <v>490</v>
      </c>
      <c r="D90" s="10">
        <v>2020</v>
      </c>
      <c r="E90" s="1" t="s">
        <v>491</v>
      </c>
      <c r="F90" s="17">
        <v>1020751711</v>
      </c>
      <c r="G90" s="10"/>
      <c r="H90" s="1" t="s">
        <v>328</v>
      </c>
      <c r="I90" s="10">
        <v>2020000182</v>
      </c>
      <c r="J90" s="4"/>
      <c r="K90" s="12">
        <v>43896</v>
      </c>
      <c r="L90" s="10">
        <v>2020000734</v>
      </c>
      <c r="M90" s="10"/>
      <c r="N90" s="12">
        <v>43908</v>
      </c>
      <c r="O90" s="10" t="s">
        <v>494</v>
      </c>
      <c r="P90" s="12">
        <v>43908</v>
      </c>
      <c r="Q90" s="1" t="s">
        <v>114</v>
      </c>
      <c r="R90" s="12">
        <v>43908</v>
      </c>
      <c r="S90" s="10" t="s">
        <v>281</v>
      </c>
      <c r="T90" s="20">
        <v>4653000</v>
      </c>
      <c r="U90" s="13" t="s">
        <v>730</v>
      </c>
      <c r="V90" s="1" t="s">
        <v>329</v>
      </c>
      <c r="W90" s="1" t="s">
        <v>492</v>
      </c>
      <c r="X90" s="10" t="s">
        <v>36</v>
      </c>
      <c r="Y90" s="1" t="s">
        <v>43</v>
      </c>
      <c r="Z90" s="13">
        <v>9306000</v>
      </c>
      <c r="AA90" s="10">
        <v>2020000307</v>
      </c>
      <c r="AB90" s="12">
        <v>44027</v>
      </c>
      <c r="AC90" s="10">
        <v>2020001827</v>
      </c>
      <c r="AD90" s="12">
        <v>44028</v>
      </c>
      <c r="AE90" s="12">
        <v>44028</v>
      </c>
    </row>
    <row r="91" spans="1:31" ht="120" hidden="1" x14ac:dyDescent="0.25">
      <c r="A91" s="10">
        <v>89</v>
      </c>
      <c r="B91" s="26" t="s">
        <v>495</v>
      </c>
      <c r="C91" s="10" t="s">
        <v>496</v>
      </c>
      <c r="D91" s="10">
        <v>2020</v>
      </c>
      <c r="E91" s="1" t="s">
        <v>497</v>
      </c>
      <c r="F91" s="17">
        <v>52150737</v>
      </c>
      <c r="G91" s="10"/>
      <c r="H91" s="1" t="s">
        <v>498</v>
      </c>
      <c r="I91" s="10">
        <v>2020000162</v>
      </c>
      <c r="J91" s="4"/>
      <c r="K91" s="12">
        <v>43888</v>
      </c>
      <c r="L91" s="10">
        <v>2020000735</v>
      </c>
      <c r="M91" s="10"/>
      <c r="N91" s="12">
        <v>43909</v>
      </c>
      <c r="O91" s="10" t="s">
        <v>505</v>
      </c>
      <c r="P91" s="12">
        <v>43909</v>
      </c>
      <c r="Q91" s="1" t="s">
        <v>114</v>
      </c>
      <c r="R91" s="12">
        <v>43909</v>
      </c>
      <c r="S91" s="10" t="s">
        <v>179</v>
      </c>
      <c r="T91" s="20">
        <f>+U91/6</f>
        <v>1500000</v>
      </c>
      <c r="U91" s="13">
        <v>9000000</v>
      </c>
      <c r="V91" s="1" t="s">
        <v>34</v>
      </c>
      <c r="W91" s="1" t="s">
        <v>767</v>
      </c>
      <c r="X91" s="10" t="s">
        <v>36</v>
      </c>
      <c r="Y91" s="1" t="s">
        <v>43</v>
      </c>
      <c r="Z91" s="13"/>
      <c r="AA91" s="10"/>
      <c r="AB91" s="12"/>
      <c r="AC91" s="10"/>
      <c r="AD91" s="12"/>
      <c r="AE91" s="12"/>
    </row>
    <row r="92" spans="1:31" ht="75" hidden="1" x14ac:dyDescent="0.25">
      <c r="A92" s="10">
        <v>90</v>
      </c>
      <c r="B92" s="26" t="s">
        <v>499</v>
      </c>
      <c r="C92" s="10" t="s">
        <v>500</v>
      </c>
      <c r="D92" s="10">
        <v>2020</v>
      </c>
      <c r="E92" s="1" t="s">
        <v>503</v>
      </c>
      <c r="F92" s="17">
        <v>79718856</v>
      </c>
      <c r="G92" s="10"/>
      <c r="H92" s="1" t="s">
        <v>501</v>
      </c>
      <c r="I92" s="10">
        <v>2020000179</v>
      </c>
      <c r="J92" s="4"/>
      <c r="K92" s="12">
        <v>43894</v>
      </c>
      <c r="L92" s="10">
        <v>2020000737</v>
      </c>
      <c r="M92" s="10"/>
      <c r="N92" s="12">
        <v>43909</v>
      </c>
      <c r="O92" s="10" t="s">
        <v>504</v>
      </c>
      <c r="P92" s="12">
        <v>43909</v>
      </c>
      <c r="Q92" s="1" t="s">
        <v>114</v>
      </c>
      <c r="R92" s="12">
        <v>43909</v>
      </c>
      <c r="S92" s="10" t="s">
        <v>281</v>
      </c>
      <c r="T92" s="20">
        <v>3515600</v>
      </c>
      <c r="U92" s="13">
        <v>14062400</v>
      </c>
      <c r="V92" s="1" t="s">
        <v>139</v>
      </c>
      <c r="W92" s="1" t="s">
        <v>502</v>
      </c>
      <c r="X92" s="10" t="s">
        <v>36</v>
      </c>
      <c r="Y92" s="1" t="s">
        <v>43</v>
      </c>
      <c r="Z92" s="13"/>
      <c r="AA92" s="10"/>
      <c r="AB92" s="12"/>
      <c r="AC92" s="10"/>
      <c r="AD92" s="12"/>
      <c r="AE92" s="12"/>
    </row>
    <row r="93" spans="1:31" ht="195" x14ac:dyDescent="0.25">
      <c r="A93" s="10">
        <v>91</v>
      </c>
      <c r="B93" s="26" t="s">
        <v>506</v>
      </c>
      <c r="C93" s="10" t="s">
        <v>507</v>
      </c>
      <c r="D93" s="10">
        <v>2020</v>
      </c>
      <c r="E93" s="1" t="s">
        <v>508</v>
      </c>
      <c r="F93" s="17">
        <v>900210800</v>
      </c>
      <c r="G93" s="10">
        <v>1</v>
      </c>
      <c r="H93" s="1" t="s">
        <v>509</v>
      </c>
      <c r="I93" s="10">
        <v>2020000178</v>
      </c>
      <c r="J93" s="10"/>
      <c r="K93" s="12">
        <v>43894</v>
      </c>
      <c r="L93" s="10">
        <v>202000935</v>
      </c>
      <c r="M93" s="10"/>
      <c r="N93" s="12">
        <v>43914</v>
      </c>
      <c r="O93" s="10" t="s">
        <v>169</v>
      </c>
      <c r="P93" s="12" t="s">
        <v>169</v>
      </c>
      <c r="Q93" s="1" t="s">
        <v>169</v>
      </c>
      <c r="R93" s="12">
        <v>43914</v>
      </c>
      <c r="S93" s="10" t="s">
        <v>146</v>
      </c>
      <c r="T93" s="20"/>
      <c r="U93" s="13">
        <v>3479996</v>
      </c>
      <c r="V93" s="1" t="s">
        <v>72</v>
      </c>
      <c r="W93" s="1" t="s">
        <v>510</v>
      </c>
      <c r="X93" s="10" t="s">
        <v>123</v>
      </c>
      <c r="Y93" s="10" t="s">
        <v>43</v>
      </c>
      <c r="Z93" s="13"/>
      <c r="AA93" s="10"/>
      <c r="AB93" s="12"/>
      <c r="AC93" s="10"/>
      <c r="AD93" s="12"/>
      <c r="AE93" s="12"/>
    </row>
    <row r="94" spans="1:31" ht="105" hidden="1" x14ac:dyDescent="0.25">
      <c r="A94" s="10">
        <v>92</v>
      </c>
      <c r="B94" s="26" t="s">
        <v>512</v>
      </c>
      <c r="C94" s="10" t="s">
        <v>513</v>
      </c>
      <c r="D94" s="10">
        <v>2020</v>
      </c>
      <c r="E94" s="1" t="s">
        <v>514</v>
      </c>
      <c r="F94" s="17">
        <v>1017220916</v>
      </c>
      <c r="G94" s="10"/>
      <c r="H94" s="1" t="s">
        <v>47</v>
      </c>
      <c r="I94" s="10">
        <v>2020000192</v>
      </c>
      <c r="J94" s="10"/>
      <c r="K94" s="12">
        <v>43902</v>
      </c>
      <c r="L94" s="10">
        <v>2020000936</v>
      </c>
      <c r="M94" s="10"/>
      <c r="N94" s="12">
        <v>43914</v>
      </c>
      <c r="O94" s="10" t="s">
        <v>515</v>
      </c>
      <c r="P94" s="12">
        <v>43915</v>
      </c>
      <c r="Q94" s="1" t="s">
        <v>114</v>
      </c>
      <c r="R94" s="12">
        <v>43915</v>
      </c>
      <c r="S94" s="10" t="s">
        <v>146</v>
      </c>
      <c r="T94" s="20">
        <f>+U94/6</f>
        <v>4635000</v>
      </c>
      <c r="U94" s="13">
        <v>27810000</v>
      </c>
      <c r="V94" s="1" t="s">
        <v>41</v>
      </c>
      <c r="W94" s="1" t="s">
        <v>707</v>
      </c>
      <c r="X94" s="10" t="s">
        <v>36</v>
      </c>
      <c r="Y94" s="1" t="s">
        <v>43</v>
      </c>
      <c r="Z94" s="13">
        <v>9270000</v>
      </c>
      <c r="AA94" s="10">
        <v>2020000375</v>
      </c>
      <c r="AB94" s="12">
        <v>44089</v>
      </c>
      <c r="AC94" s="1" t="s">
        <v>946</v>
      </c>
      <c r="AD94" s="12">
        <v>44097</v>
      </c>
      <c r="AE94" s="12">
        <v>44096</v>
      </c>
    </row>
    <row r="95" spans="1:31" ht="135" x14ac:dyDescent="0.25">
      <c r="A95" s="10">
        <v>93</v>
      </c>
      <c r="B95" s="26" t="s">
        <v>518</v>
      </c>
      <c r="C95" s="10" t="s">
        <v>519</v>
      </c>
      <c r="D95" s="10">
        <v>2020</v>
      </c>
      <c r="E95" s="1" t="s">
        <v>520</v>
      </c>
      <c r="F95" s="17">
        <v>900295736</v>
      </c>
      <c r="G95" s="10">
        <v>2</v>
      </c>
      <c r="H95" s="1" t="s">
        <v>521</v>
      </c>
      <c r="I95" s="10">
        <v>2020000189</v>
      </c>
      <c r="J95" s="10"/>
      <c r="K95" s="12">
        <v>43900</v>
      </c>
      <c r="L95" s="10">
        <v>2020001001</v>
      </c>
      <c r="M95" s="10"/>
      <c r="N95" s="12">
        <v>43936</v>
      </c>
      <c r="O95" s="10" t="s">
        <v>523</v>
      </c>
      <c r="P95" s="12">
        <v>43936</v>
      </c>
      <c r="Q95" s="1" t="s">
        <v>57</v>
      </c>
      <c r="R95" s="12">
        <v>43936</v>
      </c>
      <c r="S95" s="10" t="s">
        <v>146</v>
      </c>
      <c r="T95" s="20"/>
      <c r="U95" s="13">
        <v>33700237</v>
      </c>
      <c r="V95" s="1" t="s">
        <v>522</v>
      </c>
      <c r="W95" s="1" t="s">
        <v>763</v>
      </c>
      <c r="X95" s="10" t="s">
        <v>36</v>
      </c>
      <c r="Y95" s="1" t="s">
        <v>43</v>
      </c>
      <c r="Z95" s="13"/>
      <c r="AA95" s="10"/>
      <c r="AB95" s="12"/>
      <c r="AC95" s="10"/>
      <c r="AD95" s="12"/>
      <c r="AE95" s="12"/>
    </row>
    <row r="96" spans="1:31" ht="210" x14ac:dyDescent="0.25">
      <c r="A96" s="10">
        <v>94</v>
      </c>
      <c r="B96" s="25" t="s">
        <v>524</v>
      </c>
      <c r="C96" s="10" t="s">
        <v>525</v>
      </c>
      <c r="D96" s="10">
        <v>2020</v>
      </c>
      <c r="E96" s="1" t="s">
        <v>526</v>
      </c>
      <c r="F96" s="9" t="s">
        <v>527</v>
      </c>
      <c r="G96" s="10">
        <v>2</v>
      </c>
      <c r="H96" s="1" t="s">
        <v>528</v>
      </c>
      <c r="I96" s="10">
        <v>2020000211</v>
      </c>
      <c r="J96" s="10"/>
      <c r="K96" s="12">
        <v>43928</v>
      </c>
      <c r="L96" s="10">
        <v>2020001202</v>
      </c>
      <c r="M96" s="10"/>
      <c r="N96" s="12">
        <v>43942</v>
      </c>
      <c r="O96" s="10" t="s">
        <v>558</v>
      </c>
      <c r="P96" s="12">
        <v>43950</v>
      </c>
      <c r="Q96" s="1" t="s">
        <v>557</v>
      </c>
      <c r="R96" s="12">
        <v>43955</v>
      </c>
      <c r="S96" s="10" t="s">
        <v>146</v>
      </c>
      <c r="T96" s="20"/>
      <c r="U96" s="13">
        <v>116367823.66</v>
      </c>
      <c r="V96" s="1" t="s">
        <v>522</v>
      </c>
      <c r="W96" s="1" t="s">
        <v>762</v>
      </c>
      <c r="X96" s="10" t="s">
        <v>529</v>
      </c>
      <c r="Y96" s="10" t="s">
        <v>37</v>
      </c>
      <c r="Z96" s="13"/>
      <c r="AA96" s="10"/>
      <c r="AB96" s="12"/>
      <c r="AC96" s="10"/>
      <c r="AD96" s="12"/>
      <c r="AE96" s="12"/>
    </row>
    <row r="97" spans="1:31" ht="195" x14ac:dyDescent="0.25">
      <c r="A97" s="10">
        <v>95</v>
      </c>
      <c r="B97" s="26" t="s">
        <v>530</v>
      </c>
      <c r="C97" s="10" t="s">
        <v>531</v>
      </c>
      <c r="D97" s="10">
        <v>2020</v>
      </c>
      <c r="E97" s="1" t="s">
        <v>1145</v>
      </c>
      <c r="F97" s="17">
        <v>830094021</v>
      </c>
      <c r="G97" s="10">
        <v>9</v>
      </c>
      <c r="H97" s="1" t="s">
        <v>532</v>
      </c>
      <c r="I97" s="10">
        <v>2020000161</v>
      </c>
      <c r="J97" s="10"/>
      <c r="K97" s="12">
        <v>43888</v>
      </c>
      <c r="L97" s="10">
        <v>2020001219</v>
      </c>
      <c r="M97" s="10"/>
      <c r="N97" s="12">
        <v>43950</v>
      </c>
      <c r="O97" s="10" t="s">
        <v>587</v>
      </c>
      <c r="P97" s="12">
        <v>43956</v>
      </c>
      <c r="Q97" s="1" t="s">
        <v>111</v>
      </c>
      <c r="R97" s="12">
        <v>43955</v>
      </c>
      <c r="S97" s="10" t="s">
        <v>146</v>
      </c>
      <c r="T97" s="20"/>
      <c r="U97" s="13">
        <v>2142000</v>
      </c>
      <c r="V97" s="1" t="s">
        <v>522</v>
      </c>
      <c r="W97" s="1" t="s">
        <v>216</v>
      </c>
      <c r="X97" s="10" t="s">
        <v>123</v>
      </c>
      <c r="Y97" s="10" t="s">
        <v>43</v>
      </c>
      <c r="Z97" s="13"/>
      <c r="AA97" s="10"/>
      <c r="AB97" s="12"/>
      <c r="AC97" s="10"/>
      <c r="AD97" s="12"/>
      <c r="AE97" s="12"/>
    </row>
    <row r="98" spans="1:31" ht="75" hidden="1" x14ac:dyDescent="0.25">
      <c r="A98" s="10">
        <v>96</v>
      </c>
      <c r="B98" s="26" t="s">
        <v>533</v>
      </c>
      <c r="C98" s="10" t="s">
        <v>534</v>
      </c>
      <c r="D98" s="10">
        <v>2020</v>
      </c>
      <c r="E98" s="1" t="s">
        <v>535</v>
      </c>
      <c r="F98" s="17">
        <v>1032439763</v>
      </c>
      <c r="G98" s="10"/>
      <c r="H98" s="1" t="s">
        <v>536</v>
      </c>
      <c r="I98" s="10">
        <v>2020000220</v>
      </c>
      <c r="J98" s="10"/>
      <c r="K98" s="12">
        <v>43935</v>
      </c>
      <c r="L98" s="1" t="s">
        <v>537</v>
      </c>
      <c r="M98" s="10"/>
      <c r="N98" s="12">
        <v>43945</v>
      </c>
      <c r="O98" s="10" t="s">
        <v>538</v>
      </c>
      <c r="P98" s="12">
        <v>43945</v>
      </c>
      <c r="Q98" s="1" t="s">
        <v>114</v>
      </c>
      <c r="R98" s="12">
        <v>43945</v>
      </c>
      <c r="S98" s="10" t="s">
        <v>81</v>
      </c>
      <c r="T98" s="20">
        <f>+U98/7</f>
        <v>4960000</v>
      </c>
      <c r="U98" s="13">
        <v>34720000</v>
      </c>
      <c r="V98" s="1" t="s">
        <v>72</v>
      </c>
      <c r="W98" s="1" t="s">
        <v>510</v>
      </c>
      <c r="X98" s="10" t="s">
        <v>36</v>
      </c>
      <c r="Y98" s="10" t="s">
        <v>43</v>
      </c>
      <c r="Z98" s="13">
        <v>5320000</v>
      </c>
      <c r="AA98" s="10">
        <v>2020000465</v>
      </c>
      <c r="AB98" s="12">
        <v>44145</v>
      </c>
      <c r="AC98" s="1" t="s">
        <v>1133</v>
      </c>
      <c r="AD98" s="12">
        <v>44155</v>
      </c>
      <c r="AE98" s="12">
        <v>44155</v>
      </c>
    </row>
    <row r="99" spans="1:31" ht="135" x14ac:dyDescent="0.25">
      <c r="A99" s="10">
        <v>97</v>
      </c>
      <c r="B99" s="26" t="s">
        <v>539</v>
      </c>
      <c r="C99" s="10" t="s">
        <v>540</v>
      </c>
      <c r="D99" s="10">
        <v>2020</v>
      </c>
      <c r="E99" s="1" t="s">
        <v>541</v>
      </c>
      <c r="F99" s="17">
        <v>900960810</v>
      </c>
      <c r="G99" s="10">
        <v>2</v>
      </c>
      <c r="H99" s="1" t="s">
        <v>542</v>
      </c>
      <c r="I99" s="10">
        <v>2020000209</v>
      </c>
      <c r="J99" s="10"/>
      <c r="K99" s="12">
        <v>43924</v>
      </c>
      <c r="L99" s="10">
        <v>2020001261</v>
      </c>
      <c r="M99" s="10"/>
      <c r="N99" s="12">
        <v>43950</v>
      </c>
      <c r="O99" s="10" t="s">
        <v>591</v>
      </c>
      <c r="P99" s="12">
        <v>43956</v>
      </c>
      <c r="Q99" s="1" t="s">
        <v>57</v>
      </c>
      <c r="R99" s="12">
        <v>43956</v>
      </c>
      <c r="S99" s="10" t="s">
        <v>154</v>
      </c>
      <c r="T99" s="20"/>
      <c r="U99" s="13">
        <v>18396223</v>
      </c>
      <c r="V99" s="1" t="s">
        <v>543</v>
      </c>
      <c r="W99" s="1" t="s">
        <v>982</v>
      </c>
      <c r="X99" s="10" t="s">
        <v>36</v>
      </c>
      <c r="Y99" s="10" t="s">
        <v>43</v>
      </c>
      <c r="Z99" s="13"/>
      <c r="AA99" s="10"/>
      <c r="AB99" s="12"/>
      <c r="AC99" s="10"/>
      <c r="AD99" s="12"/>
      <c r="AE99" s="12"/>
    </row>
    <row r="100" spans="1:31" ht="210" x14ac:dyDescent="0.25">
      <c r="A100" s="32">
        <v>98</v>
      </c>
      <c r="B100" s="26" t="s">
        <v>544</v>
      </c>
      <c r="C100" s="10" t="s">
        <v>545</v>
      </c>
      <c r="D100" s="10">
        <v>2020</v>
      </c>
      <c r="E100" s="1" t="s">
        <v>546</v>
      </c>
      <c r="F100" s="17">
        <v>900062917</v>
      </c>
      <c r="G100" s="10">
        <v>9</v>
      </c>
      <c r="H100" s="1" t="s">
        <v>547</v>
      </c>
      <c r="I100" s="10">
        <v>2020000221</v>
      </c>
      <c r="J100" s="10"/>
      <c r="K100" s="12">
        <v>43936</v>
      </c>
      <c r="L100" s="1" t="s">
        <v>601</v>
      </c>
      <c r="M100" s="10"/>
      <c r="N100" s="12">
        <v>43963</v>
      </c>
      <c r="O100" s="10">
        <v>8001008563</v>
      </c>
      <c r="P100" s="12">
        <v>43970</v>
      </c>
      <c r="Q100" s="1" t="s">
        <v>612</v>
      </c>
      <c r="R100" s="12">
        <v>43970</v>
      </c>
      <c r="S100" s="10" t="s">
        <v>154</v>
      </c>
      <c r="T100" s="20">
        <f>+U100/8</f>
        <v>25104751.5</v>
      </c>
      <c r="U100" s="13">
        <v>200838012</v>
      </c>
      <c r="V100" s="1" t="s">
        <v>543</v>
      </c>
      <c r="W100" s="1" t="s">
        <v>90</v>
      </c>
      <c r="X100" s="10" t="s">
        <v>36</v>
      </c>
      <c r="Y100" s="10" t="s">
        <v>43</v>
      </c>
      <c r="Z100" s="13"/>
      <c r="AA100" s="10"/>
      <c r="AB100" s="12"/>
      <c r="AC100" s="10"/>
      <c r="AD100" s="12"/>
      <c r="AE100" s="12"/>
    </row>
    <row r="101" spans="1:31" ht="120" x14ac:dyDescent="0.25">
      <c r="A101" s="10">
        <v>99</v>
      </c>
      <c r="B101" s="26" t="s">
        <v>548</v>
      </c>
      <c r="C101" s="10" t="s">
        <v>549</v>
      </c>
      <c r="D101" s="10">
        <v>2020</v>
      </c>
      <c r="E101" s="1" t="s">
        <v>550</v>
      </c>
      <c r="F101" s="17">
        <v>800015583</v>
      </c>
      <c r="G101" s="10">
        <v>1</v>
      </c>
      <c r="H101" s="1" t="s">
        <v>551</v>
      </c>
      <c r="I101" s="10">
        <v>2020000213</v>
      </c>
      <c r="J101" s="10"/>
      <c r="K101" s="12">
        <v>43934</v>
      </c>
      <c r="L101" s="10">
        <v>2020001265</v>
      </c>
      <c r="M101" s="10"/>
      <c r="N101" s="12">
        <v>43951</v>
      </c>
      <c r="O101" s="10" t="s">
        <v>585</v>
      </c>
      <c r="P101" s="12">
        <v>43951</v>
      </c>
      <c r="Q101" s="1" t="s">
        <v>111</v>
      </c>
      <c r="R101" s="12">
        <v>43952</v>
      </c>
      <c r="S101" s="10" t="s">
        <v>154</v>
      </c>
      <c r="T101" s="20">
        <f>+U101/8</f>
        <v>25000000</v>
      </c>
      <c r="U101" s="13">
        <v>200000000</v>
      </c>
      <c r="V101" s="1" t="s">
        <v>139</v>
      </c>
      <c r="W101" s="1" t="s">
        <v>138</v>
      </c>
      <c r="X101" s="10" t="s">
        <v>123</v>
      </c>
      <c r="Y101" s="10" t="s">
        <v>43</v>
      </c>
      <c r="Z101" s="13"/>
      <c r="AA101" s="10"/>
      <c r="AB101" s="12"/>
      <c r="AC101" s="10"/>
      <c r="AD101" s="12"/>
      <c r="AE101" s="12"/>
    </row>
    <row r="102" spans="1:31" ht="108.75" customHeight="1" x14ac:dyDescent="0.25">
      <c r="A102" s="10">
        <v>100</v>
      </c>
      <c r="B102" s="26" t="s">
        <v>552</v>
      </c>
      <c r="C102" s="10" t="s">
        <v>553</v>
      </c>
      <c r="D102" s="10">
        <v>2020</v>
      </c>
      <c r="E102" s="1" t="s">
        <v>554</v>
      </c>
      <c r="F102" s="17">
        <v>800233464</v>
      </c>
      <c r="G102" s="10">
        <v>6</v>
      </c>
      <c r="H102" s="1" t="s">
        <v>555</v>
      </c>
      <c r="I102" s="10">
        <v>2020000218</v>
      </c>
      <c r="J102" s="4"/>
      <c r="K102" s="12">
        <v>43935</v>
      </c>
      <c r="L102" s="10">
        <v>2020001262</v>
      </c>
      <c r="M102" s="10"/>
      <c r="N102" s="12">
        <v>43950</v>
      </c>
      <c r="O102" s="10">
        <v>2018229</v>
      </c>
      <c r="P102" s="12">
        <v>43955</v>
      </c>
      <c r="Q102" s="1" t="s">
        <v>586</v>
      </c>
      <c r="R102" s="12">
        <v>43955</v>
      </c>
      <c r="S102" s="10" t="s">
        <v>179</v>
      </c>
      <c r="T102" s="20"/>
      <c r="U102" s="13">
        <v>27644890</v>
      </c>
      <c r="V102" s="1" t="s">
        <v>139</v>
      </c>
      <c r="W102" s="1" t="s">
        <v>556</v>
      </c>
      <c r="X102" s="10" t="s">
        <v>123</v>
      </c>
      <c r="Y102" s="10" t="s">
        <v>43</v>
      </c>
      <c r="Z102" s="13"/>
      <c r="AA102" s="10"/>
      <c r="AB102" s="12"/>
      <c r="AC102" s="10"/>
      <c r="AD102" s="12"/>
      <c r="AE102" s="12"/>
    </row>
    <row r="103" spans="1:31" ht="210" x14ac:dyDescent="0.25">
      <c r="A103" s="10">
        <v>101</v>
      </c>
      <c r="B103" s="26" t="s">
        <v>559</v>
      </c>
      <c r="C103" s="10" t="s">
        <v>560</v>
      </c>
      <c r="D103" s="10">
        <v>2020</v>
      </c>
      <c r="E103" s="1" t="s">
        <v>561</v>
      </c>
      <c r="F103" s="17">
        <v>860020382</v>
      </c>
      <c r="G103" s="10">
        <v>4</v>
      </c>
      <c r="H103" s="1" t="s">
        <v>562</v>
      </c>
      <c r="I103" s="10">
        <v>2020000235</v>
      </c>
      <c r="J103" s="10"/>
      <c r="K103" s="12">
        <v>43944</v>
      </c>
      <c r="L103" s="10">
        <v>2020001263</v>
      </c>
      <c r="M103" s="10"/>
      <c r="N103" s="12">
        <v>43951</v>
      </c>
      <c r="O103" s="10" t="s">
        <v>599</v>
      </c>
      <c r="P103" s="12">
        <v>43962</v>
      </c>
      <c r="Q103" s="1" t="s">
        <v>600</v>
      </c>
      <c r="R103" s="12">
        <v>43962</v>
      </c>
      <c r="S103" s="10" t="s">
        <v>154</v>
      </c>
      <c r="T103" s="20">
        <f t="shared" ref="T103:T108" si="0">+U103/8</f>
        <v>2960957.5</v>
      </c>
      <c r="U103" s="13">
        <v>23687660</v>
      </c>
      <c r="V103" s="1" t="s">
        <v>34</v>
      </c>
      <c r="W103" s="1" t="s">
        <v>563</v>
      </c>
      <c r="X103" s="10" t="s">
        <v>123</v>
      </c>
      <c r="Y103" s="10" t="s">
        <v>43</v>
      </c>
      <c r="Z103" s="13"/>
      <c r="AA103" s="10"/>
      <c r="AB103" s="12"/>
      <c r="AC103" s="10"/>
      <c r="AD103" s="12"/>
      <c r="AE103" s="12"/>
    </row>
    <row r="104" spans="1:31" ht="105" x14ac:dyDescent="0.25">
      <c r="A104" s="10">
        <v>102</v>
      </c>
      <c r="B104" s="26" t="s">
        <v>564</v>
      </c>
      <c r="C104" s="10" t="s">
        <v>565</v>
      </c>
      <c r="D104" s="10">
        <v>2020</v>
      </c>
      <c r="E104" s="1" t="s">
        <v>566</v>
      </c>
      <c r="F104" s="17">
        <v>804000353</v>
      </c>
      <c r="G104" s="10">
        <v>1</v>
      </c>
      <c r="H104" s="1" t="s">
        <v>567</v>
      </c>
      <c r="I104" s="10">
        <v>2020000212</v>
      </c>
      <c r="J104" s="10"/>
      <c r="K104" s="12">
        <v>43933</v>
      </c>
      <c r="L104" s="1" t="s">
        <v>576</v>
      </c>
      <c r="M104" s="10"/>
      <c r="N104" s="12">
        <v>43951</v>
      </c>
      <c r="O104" s="10" t="s">
        <v>577</v>
      </c>
      <c r="P104" s="12">
        <v>43951</v>
      </c>
      <c r="Q104" s="1" t="s">
        <v>578</v>
      </c>
      <c r="R104" s="12">
        <v>43952</v>
      </c>
      <c r="S104" s="10" t="s">
        <v>154</v>
      </c>
      <c r="T104" s="20">
        <f t="shared" si="0"/>
        <v>20153212</v>
      </c>
      <c r="U104" s="13">
        <v>161225696</v>
      </c>
      <c r="V104" s="1" t="s">
        <v>34</v>
      </c>
      <c r="W104" s="1" t="s">
        <v>563</v>
      </c>
      <c r="X104" s="10" t="s">
        <v>123</v>
      </c>
      <c r="Y104" s="10" t="s">
        <v>575</v>
      </c>
      <c r="Z104" s="13"/>
      <c r="AA104" s="10"/>
      <c r="AB104" s="12"/>
      <c r="AC104" s="10"/>
      <c r="AD104" s="12"/>
      <c r="AE104" s="12"/>
    </row>
    <row r="105" spans="1:31" ht="405" x14ac:dyDescent="0.25">
      <c r="A105" s="10">
        <v>103</v>
      </c>
      <c r="B105" s="26" t="s">
        <v>568</v>
      </c>
      <c r="C105" s="10" t="s">
        <v>545</v>
      </c>
      <c r="D105" s="10">
        <v>2020</v>
      </c>
      <c r="E105" s="1" t="s">
        <v>569</v>
      </c>
      <c r="F105" s="17">
        <v>900161580</v>
      </c>
      <c r="G105" s="10">
        <v>5</v>
      </c>
      <c r="H105" s="1" t="s">
        <v>570</v>
      </c>
      <c r="I105" s="10">
        <v>2020000226</v>
      </c>
      <c r="J105" s="10"/>
      <c r="K105" s="12">
        <v>43937</v>
      </c>
      <c r="L105" s="10">
        <v>2020001266</v>
      </c>
      <c r="M105" s="10"/>
      <c r="N105" s="12">
        <v>43951</v>
      </c>
      <c r="O105" s="10" t="s">
        <v>584</v>
      </c>
      <c r="P105" s="12">
        <v>43951</v>
      </c>
      <c r="Q105" s="1"/>
      <c r="R105" s="12">
        <v>43952</v>
      </c>
      <c r="S105" s="10" t="s">
        <v>154</v>
      </c>
      <c r="T105" s="20">
        <f t="shared" si="0"/>
        <v>191329090</v>
      </c>
      <c r="U105" s="13">
        <v>1530632720</v>
      </c>
      <c r="V105" s="1" t="s">
        <v>34</v>
      </c>
      <c r="W105" s="1" t="s">
        <v>563</v>
      </c>
      <c r="X105" s="10" t="s">
        <v>123</v>
      </c>
      <c r="Y105" s="10" t="s">
        <v>43</v>
      </c>
      <c r="Z105" s="13"/>
      <c r="AA105" s="10"/>
      <c r="AB105" s="12"/>
      <c r="AC105" s="10"/>
      <c r="AD105" s="12"/>
      <c r="AE105" s="12"/>
    </row>
    <row r="106" spans="1:31" ht="300" x14ac:dyDescent="0.25">
      <c r="A106" s="10">
        <v>104</v>
      </c>
      <c r="B106" s="26" t="s">
        <v>571</v>
      </c>
      <c r="C106" s="10" t="s">
        <v>572</v>
      </c>
      <c r="D106" s="10">
        <v>2020</v>
      </c>
      <c r="E106" s="1" t="s">
        <v>573</v>
      </c>
      <c r="F106" s="17">
        <v>900092385</v>
      </c>
      <c r="G106" s="10">
        <v>9</v>
      </c>
      <c r="H106" s="1" t="s">
        <v>574</v>
      </c>
      <c r="I106" s="10">
        <v>2020000236</v>
      </c>
      <c r="J106" s="10"/>
      <c r="K106" s="12">
        <v>43945</v>
      </c>
      <c r="L106" s="1" t="s">
        <v>579</v>
      </c>
      <c r="M106" s="10"/>
      <c r="N106" s="12">
        <v>43951</v>
      </c>
      <c r="O106" s="10" t="s">
        <v>588</v>
      </c>
      <c r="P106" s="12">
        <v>43955</v>
      </c>
      <c r="Q106" s="1" t="s">
        <v>589</v>
      </c>
      <c r="R106" s="12">
        <v>43955</v>
      </c>
      <c r="S106" s="10" t="s">
        <v>154</v>
      </c>
      <c r="T106" s="20">
        <f t="shared" si="0"/>
        <v>47898367.625</v>
      </c>
      <c r="U106" s="13">
        <v>383186941</v>
      </c>
      <c r="V106" s="1" t="s">
        <v>139</v>
      </c>
      <c r="W106" s="1" t="s">
        <v>138</v>
      </c>
      <c r="X106" s="10" t="s">
        <v>123</v>
      </c>
      <c r="Y106" s="10" t="s">
        <v>43</v>
      </c>
      <c r="Z106" s="13"/>
      <c r="AA106" s="10"/>
      <c r="AB106" s="12"/>
      <c r="AC106" s="10"/>
      <c r="AD106" s="12"/>
      <c r="AE106" s="12"/>
    </row>
    <row r="107" spans="1:31" ht="165" x14ac:dyDescent="0.25">
      <c r="A107" s="10">
        <v>105</v>
      </c>
      <c r="B107" s="26" t="s">
        <v>580</v>
      </c>
      <c r="C107" s="10" t="s">
        <v>581</v>
      </c>
      <c r="D107" s="10">
        <v>2020</v>
      </c>
      <c r="E107" s="1" t="s">
        <v>582</v>
      </c>
      <c r="F107" s="17">
        <v>830513729</v>
      </c>
      <c r="G107" s="10">
        <v>3</v>
      </c>
      <c r="H107" s="1" t="s">
        <v>583</v>
      </c>
      <c r="I107" s="10">
        <v>2020000229</v>
      </c>
      <c r="J107" s="10"/>
      <c r="K107" s="12">
        <v>43938</v>
      </c>
      <c r="L107" s="1" t="s">
        <v>590</v>
      </c>
      <c r="M107" s="10"/>
      <c r="N107" s="12">
        <v>43955</v>
      </c>
      <c r="O107" s="10" t="s">
        <v>597</v>
      </c>
      <c r="P107" s="12">
        <v>43957</v>
      </c>
      <c r="Q107" s="1" t="s">
        <v>111</v>
      </c>
      <c r="R107" s="12">
        <v>43957</v>
      </c>
      <c r="S107" s="10" t="s">
        <v>154</v>
      </c>
      <c r="T107" s="20">
        <f t="shared" si="0"/>
        <v>2740878.25</v>
      </c>
      <c r="U107" s="13">
        <v>21927026</v>
      </c>
      <c r="V107" s="1" t="s">
        <v>34</v>
      </c>
      <c r="W107" s="1" t="s">
        <v>563</v>
      </c>
      <c r="X107" s="10" t="s">
        <v>123</v>
      </c>
      <c r="Y107" s="10" t="s">
        <v>43</v>
      </c>
      <c r="Z107" s="13"/>
      <c r="AA107" s="10"/>
      <c r="AB107" s="12"/>
      <c r="AC107" s="10"/>
      <c r="AD107" s="12"/>
      <c r="AE107" s="12"/>
    </row>
    <row r="108" spans="1:31" ht="90" x14ac:dyDescent="0.25">
      <c r="A108" s="10">
        <v>106</v>
      </c>
      <c r="B108" s="26" t="s">
        <v>593</v>
      </c>
      <c r="C108" s="10" t="s">
        <v>594</v>
      </c>
      <c r="D108" s="10">
        <v>2020</v>
      </c>
      <c r="E108" s="1" t="s">
        <v>595</v>
      </c>
      <c r="F108" s="17">
        <v>900098348</v>
      </c>
      <c r="G108" s="10">
        <v>3</v>
      </c>
      <c r="H108" s="1" t="s">
        <v>596</v>
      </c>
      <c r="I108" s="10">
        <v>2020000223</v>
      </c>
      <c r="J108" s="10"/>
      <c r="K108" s="12">
        <v>43942</v>
      </c>
      <c r="L108" s="1" t="s">
        <v>598</v>
      </c>
      <c r="M108" s="10"/>
      <c r="N108" s="12">
        <v>43959</v>
      </c>
      <c r="O108" s="10" t="s">
        <v>610</v>
      </c>
      <c r="P108" s="12">
        <v>43964</v>
      </c>
      <c r="Q108" s="1" t="s">
        <v>57</v>
      </c>
      <c r="R108" s="12">
        <v>43964</v>
      </c>
      <c r="S108" s="10" t="s">
        <v>154</v>
      </c>
      <c r="T108" s="20">
        <f t="shared" si="0"/>
        <v>1367261.625</v>
      </c>
      <c r="U108" s="13">
        <v>10938093</v>
      </c>
      <c r="V108" s="1" t="s">
        <v>139</v>
      </c>
      <c r="W108" s="1" t="s">
        <v>672</v>
      </c>
      <c r="X108" s="10" t="s">
        <v>123</v>
      </c>
      <c r="Y108" s="10" t="s">
        <v>43</v>
      </c>
      <c r="Z108" s="13"/>
      <c r="AA108" s="10"/>
      <c r="AB108" s="12"/>
      <c r="AC108" s="10"/>
      <c r="AD108" s="12"/>
      <c r="AE108" s="12"/>
    </row>
    <row r="109" spans="1:31" ht="135" hidden="1" x14ac:dyDescent="0.25">
      <c r="A109" s="10">
        <v>107</v>
      </c>
      <c r="B109" s="26" t="s">
        <v>602</v>
      </c>
      <c r="C109" s="10" t="s">
        <v>603</v>
      </c>
      <c r="D109" s="10">
        <v>2020</v>
      </c>
      <c r="E109" s="1" t="s">
        <v>604</v>
      </c>
      <c r="F109" s="17">
        <v>65769489</v>
      </c>
      <c r="G109" s="10"/>
      <c r="H109" s="1" t="s">
        <v>605</v>
      </c>
      <c r="I109" s="10" t="s">
        <v>606</v>
      </c>
      <c r="J109" s="10">
        <v>320</v>
      </c>
      <c r="K109" s="12">
        <v>43957</v>
      </c>
      <c r="L109" s="1" t="s">
        <v>609</v>
      </c>
      <c r="M109" s="10">
        <v>320</v>
      </c>
      <c r="N109" s="12">
        <v>43964</v>
      </c>
      <c r="O109" s="10" t="s">
        <v>611</v>
      </c>
      <c r="P109" s="12">
        <v>43963</v>
      </c>
      <c r="Q109" s="1" t="s">
        <v>114</v>
      </c>
      <c r="R109" s="12">
        <v>43964</v>
      </c>
      <c r="S109" s="10" t="s">
        <v>81</v>
      </c>
      <c r="T109" s="20">
        <v>9000000</v>
      </c>
      <c r="U109" s="13">
        <v>69300000</v>
      </c>
      <c r="V109" s="1" t="s">
        <v>608</v>
      </c>
      <c r="W109" s="1" t="s">
        <v>607</v>
      </c>
      <c r="X109" s="10" t="s">
        <v>123</v>
      </c>
      <c r="Y109" s="10" t="s">
        <v>43</v>
      </c>
      <c r="Z109" s="13"/>
      <c r="AA109" s="10"/>
      <c r="AB109" s="12"/>
      <c r="AC109" s="10"/>
      <c r="AD109" s="12"/>
      <c r="AE109" s="12"/>
    </row>
    <row r="110" spans="1:31" ht="165" x14ac:dyDescent="0.25">
      <c r="A110" s="10">
        <v>108</v>
      </c>
      <c r="B110" s="26" t="s">
        <v>613</v>
      </c>
      <c r="C110" s="10" t="s">
        <v>614</v>
      </c>
      <c r="D110" s="10">
        <v>2020</v>
      </c>
      <c r="E110" s="1" t="s">
        <v>615</v>
      </c>
      <c r="F110" s="17">
        <v>830039811</v>
      </c>
      <c r="G110" s="10">
        <v>7</v>
      </c>
      <c r="H110" s="1" t="s">
        <v>616</v>
      </c>
      <c r="I110" s="10">
        <v>2020000231</v>
      </c>
      <c r="J110" s="10"/>
      <c r="K110" s="12">
        <v>43942</v>
      </c>
      <c r="L110" s="1" t="s">
        <v>621</v>
      </c>
      <c r="M110" s="10"/>
      <c r="N110" s="12">
        <v>43970</v>
      </c>
      <c r="O110" s="10" t="s">
        <v>631</v>
      </c>
      <c r="P110" s="12">
        <v>43983</v>
      </c>
      <c r="Q110" s="1" t="s">
        <v>632</v>
      </c>
      <c r="R110" s="12">
        <v>43979</v>
      </c>
      <c r="S110" s="10" t="s">
        <v>179</v>
      </c>
      <c r="T110" s="20">
        <f>+U110/6</f>
        <v>7318767.666666667</v>
      </c>
      <c r="U110" s="13">
        <v>43912606</v>
      </c>
      <c r="V110" s="1" t="s">
        <v>139</v>
      </c>
      <c r="W110" s="1" t="s">
        <v>456</v>
      </c>
      <c r="X110" s="10" t="s">
        <v>123</v>
      </c>
      <c r="Y110" s="1" t="s">
        <v>43</v>
      </c>
      <c r="Z110" s="13"/>
      <c r="AA110" s="10"/>
      <c r="AB110" s="12"/>
      <c r="AC110" s="10"/>
      <c r="AD110" s="12"/>
      <c r="AE110" s="12"/>
    </row>
    <row r="111" spans="1:31" ht="120" x14ac:dyDescent="0.25">
      <c r="A111" s="10">
        <v>109</v>
      </c>
      <c r="B111" s="26" t="s">
        <v>617</v>
      </c>
      <c r="C111" s="10" t="s">
        <v>619</v>
      </c>
      <c r="D111" s="10">
        <v>2020</v>
      </c>
      <c r="E111" s="1" t="s">
        <v>618</v>
      </c>
      <c r="F111" s="17">
        <v>830033765</v>
      </c>
      <c r="G111" s="10">
        <v>9</v>
      </c>
      <c r="H111" s="1" t="s">
        <v>620</v>
      </c>
      <c r="I111" s="10">
        <v>2020000238</v>
      </c>
      <c r="J111" s="10"/>
      <c r="K111" s="12">
        <v>43948</v>
      </c>
      <c r="L111" s="1" t="s">
        <v>623</v>
      </c>
      <c r="M111" s="10"/>
      <c r="N111" s="12">
        <v>43971</v>
      </c>
      <c r="O111" s="10" t="s">
        <v>651</v>
      </c>
      <c r="P111" s="12">
        <v>43984</v>
      </c>
      <c r="Q111" s="1" t="s">
        <v>114</v>
      </c>
      <c r="R111" s="12">
        <v>43984</v>
      </c>
      <c r="S111" s="10" t="s">
        <v>179</v>
      </c>
      <c r="T111" s="20">
        <f>+U111/6</f>
        <v>1392679.3333333333</v>
      </c>
      <c r="U111" s="13">
        <v>8356076</v>
      </c>
      <c r="V111" s="1" t="s">
        <v>139</v>
      </c>
      <c r="W111" s="1" t="s">
        <v>468</v>
      </c>
      <c r="X111" s="10" t="s">
        <v>123</v>
      </c>
      <c r="Y111" s="1" t="s">
        <v>43</v>
      </c>
      <c r="Z111" s="13"/>
      <c r="AA111" s="10"/>
      <c r="AB111" s="12"/>
      <c r="AC111" s="10"/>
      <c r="AD111" s="12"/>
      <c r="AE111" s="12"/>
    </row>
    <row r="112" spans="1:31" ht="75" x14ac:dyDescent="0.25">
      <c r="A112" s="10">
        <v>110</v>
      </c>
      <c r="B112" s="26" t="s">
        <v>624</v>
      </c>
      <c r="C112" s="10" t="s">
        <v>625</v>
      </c>
      <c r="D112" s="10">
        <v>2020</v>
      </c>
      <c r="E112" s="1" t="s">
        <v>626</v>
      </c>
      <c r="F112" s="9" t="s">
        <v>627</v>
      </c>
      <c r="G112" s="10">
        <v>2</v>
      </c>
      <c r="H112" s="1" t="s">
        <v>628</v>
      </c>
      <c r="I112" s="10">
        <v>2020000253</v>
      </c>
      <c r="J112" s="10"/>
      <c r="K112" s="12">
        <v>43971</v>
      </c>
      <c r="L112" s="1" t="s">
        <v>630</v>
      </c>
      <c r="M112" s="10"/>
      <c r="N112" s="12">
        <v>43977</v>
      </c>
      <c r="O112" s="10" t="s">
        <v>136</v>
      </c>
      <c r="P112" s="12" t="s">
        <v>136</v>
      </c>
      <c r="Q112" s="1" t="s">
        <v>136</v>
      </c>
      <c r="R112" s="12">
        <v>43983</v>
      </c>
      <c r="S112" s="10" t="s">
        <v>179</v>
      </c>
      <c r="T112" s="20">
        <f>+U112/6</f>
        <v>3713375.1666666665</v>
      </c>
      <c r="U112" s="13">
        <v>22280251</v>
      </c>
      <c r="V112" s="1" t="s">
        <v>139</v>
      </c>
      <c r="W112" s="1" t="s">
        <v>629</v>
      </c>
      <c r="X112" s="10" t="s">
        <v>123</v>
      </c>
      <c r="Y112" s="1" t="s">
        <v>43</v>
      </c>
      <c r="Z112" s="13"/>
      <c r="AA112" s="10"/>
      <c r="AB112" s="12"/>
      <c r="AC112" s="10"/>
      <c r="AD112" s="12"/>
      <c r="AE112" s="12"/>
    </row>
    <row r="113" spans="1:31" ht="165" x14ac:dyDescent="0.25">
      <c r="A113" s="10">
        <v>111</v>
      </c>
      <c r="B113" s="26" t="s">
        <v>633</v>
      </c>
      <c r="C113" s="10" t="s">
        <v>634</v>
      </c>
      <c r="D113" s="10">
        <v>2020</v>
      </c>
      <c r="E113" s="1" t="s">
        <v>635</v>
      </c>
      <c r="F113" s="17">
        <v>900192981</v>
      </c>
      <c r="G113" s="10">
        <v>8</v>
      </c>
      <c r="H113" s="34" t="s">
        <v>636</v>
      </c>
      <c r="I113" s="10">
        <v>0</v>
      </c>
      <c r="J113" s="4">
        <v>0</v>
      </c>
      <c r="K113" s="12" t="s">
        <v>641</v>
      </c>
      <c r="L113" s="10">
        <v>0</v>
      </c>
      <c r="M113" s="10"/>
      <c r="N113" s="12">
        <v>43973</v>
      </c>
      <c r="O113" s="1" t="s">
        <v>643</v>
      </c>
      <c r="P113" s="12">
        <v>43981</v>
      </c>
      <c r="Q113" s="1" t="s">
        <v>642</v>
      </c>
      <c r="R113" s="12">
        <v>43981</v>
      </c>
      <c r="S113" s="10" t="s">
        <v>637</v>
      </c>
      <c r="T113" s="20">
        <f>+U113/60</f>
        <v>69377437.916666672</v>
      </c>
      <c r="U113" s="13">
        <v>4162646275</v>
      </c>
      <c r="V113" s="1" t="s">
        <v>638</v>
      </c>
      <c r="W113" s="1" t="s">
        <v>639</v>
      </c>
      <c r="X113" s="10" t="s">
        <v>640</v>
      </c>
      <c r="Y113" s="1" t="s">
        <v>655</v>
      </c>
      <c r="Z113" s="13"/>
      <c r="AA113" s="10"/>
      <c r="AB113" s="12"/>
      <c r="AC113" s="10"/>
      <c r="AD113" s="12"/>
      <c r="AE113" s="12"/>
    </row>
    <row r="114" spans="1:31" ht="165" x14ac:dyDescent="0.25">
      <c r="A114" s="10">
        <v>112</v>
      </c>
      <c r="B114" s="26" t="s">
        <v>646</v>
      </c>
      <c r="C114" s="10" t="s">
        <v>647</v>
      </c>
      <c r="D114" s="10">
        <v>2020</v>
      </c>
      <c r="E114" s="1" t="s">
        <v>648</v>
      </c>
      <c r="F114" s="17">
        <v>860518574</v>
      </c>
      <c r="G114" s="10">
        <v>0</v>
      </c>
      <c r="H114" s="1" t="s">
        <v>649</v>
      </c>
      <c r="I114" s="10">
        <v>2020000244</v>
      </c>
      <c r="J114" s="10"/>
      <c r="K114" s="12">
        <v>43956</v>
      </c>
      <c r="L114" s="10">
        <v>2020001553</v>
      </c>
      <c r="M114" s="10"/>
      <c r="N114" s="12">
        <v>43987</v>
      </c>
      <c r="O114" s="10" t="s">
        <v>673</v>
      </c>
      <c r="P114" s="12">
        <v>43986</v>
      </c>
      <c r="Q114" s="1" t="s">
        <v>642</v>
      </c>
      <c r="R114" s="12">
        <v>43987</v>
      </c>
      <c r="S114" s="10" t="s">
        <v>650</v>
      </c>
      <c r="T114" s="20">
        <f t="shared" ref="T114:T123" si="1">+U114/6</f>
        <v>9600000</v>
      </c>
      <c r="U114" s="13">
        <v>57600000</v>
      </c>
      <c r="V114" s="1" t="s">
        <v>34</v>
      </c>
      <c r="W114" s="1" t="s">
        <v>1012</v>
      </c>
      <c r="X114" s="10" t="s">
        <v>123</v>
      </c>
      <c r="Y114" s="1" t="s">
        <v>43</v>
      </c>
      <c r="Z114" s="13"/>
      <c r="AA114" s="10"/>
      <c r="AB114" s="12"/>
      <c r="AC114" s="10"/>
      <c r="AD114" s="12"/>
      <c r="AE114" s="12"/>
    </row>
    <row r="115" spans="1:31" ht="45" x14ac:dyDescent="0.25">
      <c r="A115" s="10">
        <v>113</v>
      </c>
      <c r="B115" s="26" t="s">
        <v>656</v>
      </c>
      <c r="C115" s="10" t="s">
        <v>652</v>
      </c>
      <c r="D115" s="10">
        <v>2020</v>
      </c>
      <c r="E115" s="1" t="s">
        <v>653</v>
      </c>
      <c r="F115" s="17">
        <v>805018905</v>
      </c>
      <c r="G115" s="10">
        <v>1</v>
      </c>
      <c r="H115" s="1" t="s">
        <v>654</v>
      </c>
      <c r="I115" s="10">
        <v>2020000270</v>
      </c>
      <c r="J115" s="10"/>
      <c r="K115" s="12">
        <v>43983</v>
      </c>
      <c r="L115" s="1" t="s">
        <v>670</v>
      </c>
      <c r="M115" s="10"/>
      <c r="N115" s="12">
        <v>43985</v>
      </c>
      <c r="O115" s="10" t="s">
        <v>136</v>
      </c>
      <c r="P115" s="12" t="s">
        <v>136</v>
      </c>
      <c r="Q115" s="10" t="s">
        <v>136</v>
      </c>
      <c r="R115" s="12">
        <v>43985</v>
      </c>
      <c r="S115" s="10" t="s">
        <v>650</v>
      </c>
      <c r="T115" s="20">
        <f t="shared" si="1"/>
        <v>631128.08333333337</v>
      </c>
      <c r="U115" s="13">
        <v>3786768.5</v>
      </c>
      <c r="V115" s="1" t="s">
        <v>34</v>
      </c>
      <c r="W115" s="1" t="s">
        <v>764</v>
      </c>
      <c r="X115" s="10" t="s">
        <v>123</v>
      </c>
      <c r="Y115" s="10" t="s">
        <v>37</v>
      </c>
      <c r="Z115" s="13"/>
      <c r="AA115" s="10"/>
      <c r="AB115" s="12"/>
      <c r="AC115" s="10"/>
      <c r="AD115" s="12"/>
      <c r="AE115" s="12"/>
    </row>
    <row r="116" spans="1:31" ht="60" x14ac:dyDescent="0.25">
      <c r="A116" s="10">
        <v>114</v>
      </c>
      <c r="B116" s="26" t="s">
        <v>657</v>
      </c>
      <c r="C116" s="10" t="s">
        <v>658</v>
      </c>
      <c r="D116" s="10">
        <v>2020</v>
      </c>
      <c r="E116" s="1" t="s">
        <v>659</v>
      </c>
      <c r="F116" s="17">
        <v>817000830</v>
      </c>
      <c r="G116" s="10">
        <v>0</v>
      </c>
      <c r="H116" s="1" t="s">
        <v>660</v>
      </c>
      <c r="I116" s="10">
        <v>2020000269</v>
      </c>
      <c r="J116" s="10"/>
      <c r="K116" s="12">
        <v>43983</v>
      </c>
      <c r="L116" s="10">
        <v>2020001549</v>
      </c>
      <c r="M116" s="10"/>
      <c r="N116" s="12">
        <v>43985</v>
      </c>
      <c r="O116" s="10" t="s">
        <v>136</v>
      </c>
      <c r="P116" s="12" t="s">
        <v>136</v>
      </c>
      <c r="Q116" s="10" t="s">
        <v>136</v>
      </c>
      <c r="R116" s="12">
        <v>43985</v>
      </c>
      <c r="S116" s="10" t="s">
        <v>650</v>
      </c>
      <c r="T116" s="20">
        <f t="shared" si="1"/>
        <v>447376.53333333338</v>
      </c>
      <c r="U116" s="13">
        <v>2684259.2000000002</v>
      </c>
      <c r="V116" s="1" t="s">
        <v>34</v>
      </c>
      <c r="W116" s="1" t="s">
        <v>764</v>
      </c>
      <c r="X116" s="10" t="s">
        <v>123</v>
      </c>
      <c r="Y116" s="10" t="s">
        <v>37</v>
      </c>
      <c r="Z116" s="13"/>
      <c r="AA116" s="10"/>
      <c r="AB116" s="12"/>
      <c r="AC116" s="10"/>
      <c r="AD116" s="12"/>
      <c r="AE116" s="12"/>
    </row>
    <row r="117" spans="1:31" ht="60" x14ac:dyDescent="0.25">
      <c r="A117" s="10">
        <v>115</v>
      </c>
      <c r="B117" s="26" t="s">
        <v>661</v>
      </c>
      <c r="C117" s="10" t="s">
        <v>662</v>
      </c>
      <c r="D117" s="10">
        <v>2020</v>
      </c>
      <c r="E117" s="1" t="s">
        <v>663</v>
      </c>
      <c r="F117" s="17">
        <v>830513863</v>
      </c>
      <c r="G117" s="10">
        <v>3</v>
      </c>
      <c r="H117" s="1" t="s">
        <v>664</v>
      </c>
      <c r="I117" s="1" t="s">
        <v>665</v>
      </c>
      <c r="J117" s="10"/>
      <c r="K117" s="12">
        <v>43983</v>
      </c>
      <c r="L117" s="1" t="s">
        <v>671</v>
      </c>
      <c r="M117" s="10"/>
      <c r="N117" s="12">
        <v>43985</v>
      </c>
      <c r="O117" s="10" t="s">
        <v>675</v>
      </c>
      <c r="P117" s="12">
        <v>43992</v>
      </c>
      <c r="Q117" s="1" t="s">
        <v>676</v>
      </c>
      <c r="R117" s="12">
        <v>43992</v>
      </c>
      <c r="S117" s="10" t="s">
        <v>650</v>
      </c>
      <c r="T117" s="20">
        <f t="shared" si="1"/>
        <v>459775.22333333333</v>
      </c>
      <c r="U117" s="13">
        <v>2758651.34</v>
      </c>
      <c r="V117" s="1" t="s">
        <v>34</v>
      </c>
      <c r="W117" s="1" t="s">
        <v>764</v>
      </c>
      <c r="X117" s="10" t="s">
        <v>123</v>
      </c>
      <c r="Y117" s="10" t="s">
        <v>37</v>
      </c>
      <c r="Z117" s="13"/>
      <c r="AA117" s="10"/>
      <c r="AB117" s="12"/>
      <c r="AC117" s="10"/>
      <c r="AD117" s="12"/>
      <c r="AE117" s="12"/>
    </row>
    <row r="118" spans="1:31" ht="60" x14ac:dyDescent="0.25">
      <c r="A118" s="10">
        <v>116</v>
      </c>
      <c r="B118" s="26" t="s">
        <v>666</v>
      </c>
      <c r="C118" s="10" t="s">
        <v>667</v>
      </c>
      <c r="D118" s="10">
        <v>2020</v>
      </c>
      <c r="E118" s="1" t="s">
        <v>668</v>
      </c>
      <c r="F118" s="17">
        <v>830513863</v>
      </c>
      <c r="G118" s="10">
        <v>3</v>
      </c>
      <c r="H118" s="1" t="s">
        <v>669</v>
      </c>
      <c r="I118" s="10">
        <v>2020000272</v>
      </c>
      <c r="J118" s="10"/>
      <c r="K118" s="12">
        <v>43983</v>
      </c>
      <c r="L118" s="10">
        <v>2020001552</v>
      </c>
      <c r="M118" s="10"/>
      <c r="N118" s="12">
        <v>43985</v>
      </c>
      <c r="O118" s="10" t="s">
        <v>677</v>
      </c>
      <c r="P118" s="12">
        <v>43992</v>
      </c>
      <c r="Q118" s="1" t="s">
        <v>676</v>
      </c>
      <c r="R118" s="12">
        <v>43992</v>
      </c>
      <c r="S118" s="10" t="s">
        <v>650</v>
      </c>
      <c r="T118" s="20">
        <f t="shared" si="1"/>
        <v>206239.89166666669</v>
      </c>
      <c r="U118" s="13">
        <v>1237439.3500000001</v>
      </c>
      <c r="V118" s="1" t="s">
        <v>34</v>
      </c>
      <c r="W118" s="1" t="s">
        <v>764</v>
      </c>
      <c r="X118" s="10" t="s">
        <v>123</v>
      </c>
      <c r="Y118" s="10" t="s">
        <v>37</v>
      </c>
      <c r="Z118" s="13"/>
      <c r="AA118" s="10"/>
      <c r="AB118" s="12"/>
      <c r="AC118" s="10"/>
      <c r="AD118" s="12"/>
      <c r="AE118" s="12"/>
    </row>
    <row r="119" spans="1:31" ht="300" x14ac:dyDescent="0.25">
      <c r="A119" s="10">
        <v>117</v>
      </c>
      <c r="B119" s="26" t="s">
        <v>678</v>
      </c>
      <c r="C119" s="10" t="s">
        <v>679</v>
      </c>
      <c r="D119" s="10">
        <v>2020</v>
      </c>
      <c r="E119" s="1" t="s">
        <v>680</v>
      </c>
      <c r="F119" s="17">
        <v>800109177</v>
      </c>
      <c r="G119" s="10">
        <v>7</v>
      </c>
      <c r="H119" s="1" t="s">
        <v>681</v>
      </c>
      <c r="I119" s="10">
        <v>2020000265</v>
      </c>
      <c r="J119" s="4"/>
      <c r="K119" s="12">
        <v>43980</v>
      </c>
      <c r="L119" s="10">
        <v>2020001565</v>
      </c>
      <c r="M119" s="10"/>
      <c r="N119" s="12">
        <v>43999</v>
      </c>
      <c r="O119" s="10" t="s">
        <v>169</v>
      </c>
      <c r="P119" s="12" t="s">
        <v>169</v>
      </c>
      <c r="Q119" s="1" t="s">
        <v>169</v>
      </c>
      <c r="R119" s="12">
        <v>43999</v>
      </c>
      <c r="S119" s="10" t="s">
        <v>137</v>
      </c>
      <c r="T119" s="20">
        <f t="shared" si="1"/>
        <v>661000</v>
      </c>
      <c r="U119" s="13">
        <v>3966000</v>
      </c>
      <c r="V119" s="1" t="s">
        <v>608</v>
      </c>
      <c r="W119" s="1" t="s">
        <v>682</v>
      </c>
      <c r="X119" s="10" t="s">
        <v>36</v>
      </c>
      <c r="Y119" s="1" t="s">
        <v>43</v>
      </c>
      <c r="Z119" s="13"/>
      <c r="AA119" s="10"/>
      <c r="AB119" s="12"/>
      <c r="AC119" s="10"/>
      <c r="AD119" s="12"/>
      <c r="AE119" s="12"/>
    </row>
    <row r="120" spans="1:31" ht="173.25" customHeight="1" x14ac:dyDescent="0.25">
      <c r="A120" s="35">
        <v>118</v>
      </c>
      <c r="B120" s="26" t="s">
        <v>683</v>
      </c>
      <c r="C120" s="35" t="s">
        <v>684</v>
      </c>
      <c r="D120" s="35">
        <v>2020</v>
      </c>
      <c r="E120" s="36" t="s">
        <v>685</v>
      </c>
      <c r="F120" s="37">
        <v>860042209</v>
      </c>
      <c r="G120" s="35">
        <v>2</v>
      </c>
      <c r="H120" s="36" t="s">
        <v>686</v>
      </c>
      <c r="I120" s="35">
        <v>2020000264</v>
      </c>
      <c r="J120" s="38"/>
      <c r="K120" s="39">
        <v>43980</v>
      </c>
      <c r="L120" s="36" t="s">
        <v>688</v>
      </c>
      <c r="M120" s="35"/>
      <c r="N120" s="39">
        <v>44000</v>
      </c>
      <c r="O120" s="10" t="s">
        <v>169</v>
      </c>
      <c r="P120" s="12" t="s">
        <v>169</v>
      </c>
      <c r="Q120" s="1" t="s">
        <v>169</v>
      </c>
      <c r="R120" s="12">
        <v>44000</v>
      </c>
      <c r="S120" s="35" t="s">
        <v>687</v>
      </c>
      <c r="T120" s="40">
        <f t="shared" si="1"/>
        <v>654333.33333333337</v>
      </c>
      <c r="U120" s="41">
        <v>3926000</v>
      </c>
      <c r="V120" s="1" t="s">
        <v>608</v>
      </c>
      <c r="W120" s="1" t="s">
        <v>682</v>
      </c>
      <c r="X120" s="10" t="s">
        <v>36</v>
      </c>
      <c r="Y120" s="1" t="s">
        <v>43</v>
      </c>
      <c r="Z120" s="41"/>
      <c r="AA120" s="35"/>
      <c r="AB120" s="39"/>
      <c r="AC120" s="35"/>
      <c r="AD120" s="39"/>
      <c r="AE120" s="39"/>
    </row>
    <row r="121" spans="1:31" ht="80.25" customHeight="1" x14ac:dyDescent="0.25">
      <c r="A121" s="35">
        <v>119</v>
      </c>
      <c r="B121" s="26" t="s">
        <v>689</v>
      </c>
      <c r="C121" s="35" t="s">
        <v>690</v>
      </c>
      <c r="D121" s="35">
        <v>2020</v>
      </c>
      <c r="E121" s="36" t="s">
        <v>691</v>
      </c>
      <c r="F121" s="37">
        <v>830037946</v>
      </c>
      <c r="G121" s="35">
        <v>2</v>
      </c>
      <c r="H121" s="36" t="s">
        <v>692</v>
      </c>
      <c r="I121" s="35">
        <v>2020000286</v>
      </c>
      <c r="J121" s="35"/>
      <c r="K121" s="39" t="s">
        <v>693</v>
      </c>
      <c r="L121" s="36" t="s">
        <v>694</v>
      </c>
      <c r="M121" s="35"/>
      <c r="N121" s="39">
        <v>44006</v>
      </c>
      <c r="O121" s="10" t="s">
        <v>136</v>
      </c>
      <c r="P121" s="12" t="s">
        <v>136</v>
      </c>
      <c r="Q121" s="10" t="s">
        <v>136</v>
      </c>
      <c r="R121" s="39">
        <v>44006</v>
      </c>
      <c r="S121" s="35" t="s">
        <v>389</v>
      </c>
      <c r="T121" s="40">
        <f t="shared" si="1"/>
        <v>4649247.166666667</v>
      </c>
      <c r="U121" s="41">
        <v>27895483</v>
      </c>
      <c r="V121" s="36" t="s">
        <v>34</v>
      </c>
      <c r="W121" s="36" t="s">
        <v>765</v>
      </c>
      <c r="X121" s="35" t="s">
        <v>36</v>
      </c>
      <c r="Y121" s="35" t="s">
        <v>37</v>
      </c>
      <c r="Z121" s="41"/>
      <c r="AA121" s="35"/>
      <c r="AB121" s="39"/>
      <c r="AC121" s="35"/>
      <c r="AD121" s="39"/>
      <c r="AE121" s="39"/>
    </row>
    <row r="122" spans="1:31" ht="114.75" x14ac:dyDescent="0.25">
      <c r="A122" s="35">
        <v>120</v>
      </c>
      <c r="B122" s="26" t="s">
        <v>696</v>
      </c>
      <c r="C122" s="35" t="s">
        <v>697</v>
      </c>
      <c r="D122" s="35">
        <v>2020</v>
      </c>
      <c r="E122" s="36" t="s">
        <v>698</v>
      </c>
      <c r="F122" s="37">
        <v>800126785</v>
      </c>
      <c r="G122" s="35">
        <v>7</v>
      </c>
      <c r="H122" s="36" t="s">
        <v>699</v>
      </c>
      <c r="I122" s="35">
        <v>2020000271</v>
      </c>
      <c r="J122" s="35"/>
      <c r="K122" s="39">
        <v>43983</v>
      </c>
      <c r="L122" s="35">
        <v>2020001809</v>
      </c>
      <c r="M122" s="35"/>
      <c r="N122" s="39">
        <v>44012</v>
      </c>
      <c r="O122" s="35" t="s">
        <v>714</v>
      </c>
      <c r="P122" s="39">
        <v>44015</v>
      </c>
      <c r="Q122" s="36" t="s">
        <v>57</v>
      </c>
      <c r="R122" s="39">
        <v>44015</v>
      </c>
      <c r="S122" s="35" t="s">
        <v>389</v>
      </c>
      <c r="T122" s="40">
        <f t="shared" si="1"/>
        <v>604413.16666666663</v>
      </c>
      <c r="U122" s="41">
        <v>3626479</v>
      </c>
      <c r="V122" s="36" t="s">
        <v>34</v>
      </c>
      <c r="W122" s="36" t="s">
        <v>1013</v>
      </c>
      <c r="X122" s="35" t="s">
        <v>123</v>
      </c>
      <c r="Y122" s="35" t="s">
        <v>43</v>
      </c>
      <c r="Z122" s="41"/>
      <c r="AA122" s="35"/>
      <c r="AB122" s="39"/>
      <c r="AC122" s="35"/>
      <c r="AD122" s="39"/>
      <c r="AE122" s="39"/>
    </row>
    <row r="123" spans="1:31" ht="102" x14ac:dyDescent="0.25">
      <c r="A123" s="35">
        <v>121</v>
      </c>
      <c r="B123" s="26" t="s">
        <v>700</v>
      </c>
      <c r="C123" s="35" t="s">
        <v>701</v>
      </c>
      <c r="D123" s="35">
        <v>2020</v>
      </c>
      <c r="E123" s="36" t="s">
        <v>702</v>
      </c>
      <c r="F123" s="37">
        <v>830053924</v>
      </c>
      <c r="G123" s="35">
        <v>9</v>
      </c>
      <c r="H123" s="36" t="s">
        <v>703</v>
      </c>
      <c r="I123" s="35">
        <v>2020000285</v>
      </c>
      <c r="J123" s="38"/>
      <c r="K123" s="39">
        <v>43993</v>
      </c>
      <c r="L123" s="36" t="s">
        <v>706</v>
      </c>
      <c r="M123" s="35"/>
      <c r="N123" s="39">
        <v>44012</v>
      </c>
      <c r="O123" s="35" t="s">
        <v>715</v>
      </c>
      <c r="P123" s="39">
        <v>44015</v>
      </c>
      <c r="Q123" s="36" t="s">
        <v>57</v>
      </c>
      <c r="R123" s="39">
        <v>44015</v>
      </c>
      <c r="S123" s="35" t="s">
        <v>704</v>
      </c>
      <c r="T123" s="40">
        <f t="shared" si="1"/>
        <v>487156.33333333331</v>
      </c>
      <c r="U123" s="41">
        <v>2922938</v>
      </c>
      <c r="V123" s="36" t="s">
        <v>34</v>
      </c>
      <c r="W123" s="36" t="s">
        <v>90</v>
      </c>
      <c r="X123" s="35" t="s">
        <v>123</v>
      </c>
      <c r="Y123" s="35" t="s">
        <v>43</v>
      </c>
      <c r="Z123" s="41"/>
      <c r="AA123" s="35"/>
      <c r="AB123" s="39"/>
      <c r="AC123" s="35"/>
      <c r="AD123" s="39"/>
      <c r="AE123" s="39"/>
    </row>
    <row r="124" spans="1:31" ht="61.5" customHeight="1" x14ac:dyDescent="0.25">
      <c r="A124" s="35">
        <v>122</v>
      </c>
      <c r="B124" s="26" t="s">
        <v>708</v>
      </c>
      <c r="C124" s="35" t="s">
        <v>709</v>
      </c>
      <c r="D124" s="35">
        <v>2020</v>
      </c>
      <c r="E124" s="36" t="s">
        <v>710</v>
      </c>
      <c r="F124" s="37">
        <v>900154207</v>
      </c>
      <c r="G124" s="35">
        <v>3</v>
      </c>
      <c r="H124" s="36" t="s">
        <v>711</v>
      </c>
      <c r="I124" s="35" t="s">
        <v>712</v>
      </c>
      <c r="J124" s="35"/>
      <c r="K124" s="39">
        <v>43971</v>
      </c>
      <c r="L124" s="36" t="s">
        <v>716</v>
      </c>
      <c r="M124" s="35"/>
      <c r="N124" s="39">
        <v>44015</v>
      </c>
      <c r="O124" s="35" t="s">
        <v>722</v>
      </c>
      <c r="P124" s="39">
        <v>44018</v>
      </c>
      <c r="Q124" s="36" t="s">
        <v>57</v>
      </c>
      <c r="R124" s="39">
        <v>44020</v>
      </c>
      <c r="S124" s="35" t="s">
        <v>713</v>
      </c>
      <c r="T124" s="40">
        <f>+U124/5</f>
        <v>94962000</v>
      </c>
      <c r="U124" s="41">
        <v>474810000</v>
      </c>
      <c r="V124" s="1" t="s">
        <v>139</v>
      </c>
      <c r="W124" s="36" t="s">
        <v>502</v>
      </c>
      <c r="X124" s="35" t="s">
        <v>123</v>
      </c>
      <c r="Y124" s="35" t="s">
        <v>575</v>
      </c>
      <c r="Z124" s="41"/>
      <c r="AA124" s="35"/>
      <c r="AB124" s="39"/>
      <c r="AC124" s="35"/>
      <c r="AD124" s="39"/>
      <c r="AE124" s="39"/>
    </row>
    <row r="125" spans="1:31" ht="63.75" hidden="1" x14ac:dyDescent="0.25">
      <c r="A125" s="35">
        <v>123</v>
      </c>
      <c r="B125" s="26" t="s">
        <v>717</v>
      </c>
      <c r="C125" s="35" t="s">
        <v>718</v>
      </c>
      <c r="D125" s="35">
        <v>2020</v>
      </c>
      <c r="E125" s="36" t="s">
        <v>719</v>
      </c>
      <c r="F125" s="37">
        <v>1020800462</v>
      </c>
      <c r="G125" s="35"/>
      <c r="H125" s="36" t="s">
        <v>145</v>
      </c>
      <c r="I125" s="35">
        <v>2020000287</v>
      </c>
      <c r="J125" s="35"/>
      <c r="K125" s="39">
        <v>44001</v>
      </c>
      <c r="L125" s="36" t="s">
        <v>726</v>
      </c>
      <c r="M125" s="35"/>
      <c r="N125" s="39">
        <v>44022</v>
      </c>
      <c r="O125" s="35" t="s">
        <v>725</v>
      </c>
      <c r="P125" s="39">
        <v>44022</v>
      </c>
      <c r="Q125" s="36" t="s">
        <v>57</v>
      </c>
      <c r="R125" s="39">
        <v>44022</v>
      </c>
      <c r="S125" s="35" t="s">
        <v>389</v>
      </c>
      <c r="T125" s="40">
        <v>3090000</v>
      </c>
      <c r="U125" s="41">
        <v>18540000</v>
      </c>
      <c r="V125" s="36" t="s">
        <v>172</v>
      </c>
      <c r="W125" s="36" t="s">
        <v>182</v>
      </c>
      <c r="X125" s="35" t="s">
        <v>36</v>
      </c>
      <c r="Y125" s="35" t="s">
        <v>43</v>
      </c>
      <c r="Z125" s="41"/>
      <c r="AA125" s="35"/>
      <c r="AB125" s="39"/>
      <c r="AC125" s="35"/>
      <c r="AD125" s="39"/>
      <c r="AE125" s="39"/>
    </row>
    <row r="126" spans="1:31" ht="105" hidden="1" x14ac:dyDescent="0.25">
      <c r="A126" s="10">
        <v>124</v>
      </c>
      <c r="B126" s="26" t="s">
        <v>720</v>
      </c>
      <c r="C126" s="10" t="s">
        <v>721</v>
      </c>
      <c r="D126" s="10">
        <v>2020</v>
      </c>
      <c r="E126" s="1" t="s">
        <v>354</v>
      </c>
      <c r="F126" s="17">
        <v>1037636946</v>
      </c>
      <c r="G126" s="10"/>
      <c r="H126" s="1" t="s">
        <v>47</v>
      </c>
      <c r="I126" s="10">
        <v>2020000288</v>
      </c>
      <c r="J126" s="10"/>
      <c r="K126" s="12">
        <v>44005</v>
      </c>
      <c r="L126" s="10">
        <v>2020001817</v>
      </c>
      <c r="M126" s="10"/>
      <c r="N126" s="12">
        <v>44019</v>
      </c>
      <c r="O126" s="10" t="s">
        <v>723</v>
      </c>
      <c r="P126" s="12">
        <v>44020</v>
      </c>
      <c r="Q126" s="1" t="s">
        <v>724</v>
      </c>
      <c r="R126" s="12">
        <v>44020</v>
      </c>
      <c r="S126" s="35" t="s">
        <v>389</v>
      </c>
      <c r="T126" s="20">
        <v>3090000</v>
      </c>
      <c r="U126" s="13">
        <v>18540000</v>
      </c>
      <c r="V126" s="1" t="s">
        <v>608</v>
      </c>
      <c r="W126" s="1" t="s">
        <v>355</v>
      </c>
      <c r="X126" s="35" t="s">
        <v>36</v>
      </c>
      <c r="Y126" s="35" t="s">
        <v>43</v>
      </c>
      <c r="Z126" s="13"/>
      <c r="AA126" s="10"/>
      <c r="AB126" s="12"/>
      <c r="AC126" s="10"/>
      <c r="AD126" s="12"/>
      <c r="AE126" s="12"/>
    </row>
    <row r="127" spans="1:31" ht="75" hidden="1" x14ac:dyDescent="0.25">
      <c r="A127" s="10">
        <v>125</v>
      </c>
      <c r="B127" s="26" t="s">
        <v>727</v>
      </c>
      <c r="C127" s="10" t="s">
        <v>728</v>
      </c>
      <c r="D127" s="10">
        <v>2020</v>
      </c>
      <c r="E127" s="1" t="s">
        <v>729</v>
      </c>
      <c r="F127" s="17">
        <v>1049623315</v>
      </c>
      <c r="G127" s="10"/>
      <c r="H127" s="1" t="s">
        <v>145</v>
      </c>
      <c r="I127" s="10">
        <v>2020000305</v>
      </c>
      <c r="J127" s="10"/>
      <c r="K127" s="12">
        <v>44027</v>
      </c>
      <c r="L127" s="10">
        <v>2020001829</v>
      </c>
      <c r="M127" s="10"/>
      <c r="N127" s="12">
        <v>44029</v>
      </c>
      <c r="O127" s="10" t="s">
        <v>731</v>
      </c>
      <c r="P127" s="12">
        <v>44029</v>
      </c>
      <c r="Q127" s="1" t="s">
        <v>642</v>
      </c>
      <c r="R127" s="12">
        <v>44029</v>
      </c>
      <c r="S127" s="10" t="s">
        <v>389</v>
      </c>
      <c r="T127" s="20">
        <f>U127/5</f>
        <v>4032000</v>
      </c>
      <c r="U127" s="13">
        <v>20160000</v>
      </c>
      <c r="V127" s="1" t="s">
        <v>172</v>
      </c>
      <c r="W127" s="1" t="s">
        <v>182</v>
      </c>
      <c r="X127" s="10" t="s">
        <v>36</v>
      </c>
      <c r="Y127" s="10" t="s">
        <v>43</v>
      </c>
      <c r="Z127" s="13"/>
      <c r="AA127" s="10"/>
      <c r="AB127" s="12"/>
      <c r="AC127" s="10"/>
      <c r="AD127" s="12"/>
      <c r="AE127" s="12"/>
    </row>
    <row r="128" spans="1:31" ht="165" hidden="1" x14ac:dyDescent="0.25">
      <c r="A128" s="10">
        <v>126</v>
      </c>
      <c r="B128" s="26" t="s">
        <v>732</v>
      </c>
      <c r="C128" s="10" t="s">
        <v>733</v>
      </c>
      <c r="D128" s="10">
        <v>2020</v>
      </c>
      <c r="E128" s="1" t="s">
        <v>734</v>
      </c>
      <c r="F128" s="42">
        <v>80854280</v>
      </c>
      <c r="G128" s="10"/>
      <c r="H128" s="1" t="s">
        <v>328</v>
      </c>
      <c r="I128" s="10">
        <v>2020000304</v>
      </c>
      <c r="J128" s="10"/>
      <c r="K128" s="12">
        <v>44025</v>
      </c>
      <c r="L128" s="10">
        <v>2020002037</v>
      </c>
      <c r="M128" s="10"/>
      <c r="N128" s="12">
        <v>44036</v>
      </c>
      <c r="O128" s="10" t="s">
        <v>735</v>
      </c>
      <c r="P128" s="12">
        <v>44036</v>
      </c>
      <c r="Q128" s="1" t="s">
        <v>114</v>
      </c>
      <c r="R128" s="12">
        <v>44036</v>
      </c>
      <c r="S128" s="10" t="s">
        <v>389</v>
      </c>
      <c r="T128" s="20">
        <v>4653000</v>
      </c>
      <c r="U128" s="13">
        <v>24816000</v>
      </c>
      <c r="V128" s="1" t="s">
        <v>329</v>
      </c>
      <c r="W128" s="1" t="s">
        <v>330</v>
      </c>
      <c r="X128" s="10" t="s">
        <v>36</v>
      </c>
      <c r="Y128" s="10" t="s">
        <v>43</v>
      </c>
      <c r="Z128" s="13"/>
      <c r="AA128" s="10"/>
      <c r="AB128" s="12"/>
      <c r="AC128" s="10"/>
      <c r="AD128" s="12"/>
      <c r="AE128" s="12"/>
    </row>
    <row r="129" spans="1:31" ht="195" x14ac:dyDescent="0.25">
      <c r="A129" s="10">
        <v>127</v>
      </c>
      <c r="B129" s="26" t="s">
        <v>737</v>
      </c>
      <c r="C129" s="10" t="s">
        <v>738</v>
      </c>
      <c r="D129" s="10">
        <v>2020</v>
      </c>
      <c r="E129" s="1" t="s">
        <v>739</v>
      </c>
      <c r="F129" s="17" t="s">
        <v>740</v>
      </c>
      <c r="G129" s="10">
        <v>9</v>
      </c>
      <c r="H129" s="1" t="s">
        <v>750</v>
      </c>
      <c r="I129" s="10">
        <v>2020000302</v>
      </c>
      <c r="J129" s="4"/>
      <c r="K129" s="12">
        <v>44021</v>
      </c>
      <c r="L129" s="10">
        <v>2020002096</v>
      </c>
      <c r="M129" s="10"/>
      <c r="N129" s="12">
        <v>44043</v>
      </c>
      <c r="O129" s="10" t="s">
        <v>748</v>
      </c>
      <c r="P129" s="12">
        <v>44046</v>
      </c>
      <c r="Q129" s="1" t="s">
        <v>741</v>
      </c>
      <c r="R129" s="12">
        <v>44046</v>
      </c>
      <c r="S129" s="10" t="s">
        <v>742</v>
      </c>
      <c r="T129" s="20">
        <f>+U129/5</f>
        <v>22789543.399999999</v>
      </c>
      <c r="U129" s="13">
        <v>113947717</v>
      </c>
      <c r="V129" s="1" t="s">
        <v>34</v>
      </c>
      <c r="W129" s="1" t="s">
        <v>762</v>
      </c>
      <c r="X129" s="10" t="s">
        <v>36</v>
      </c>
      <c r="Y129" s="10" t="s">
        <v>575</v>
      </c>
      <c r="Z129" s="13"/>
      <c r="AA129" s="10"/>
      <c r="AB129" s="12"/>
      <c r="AC129" s="10"/>
      <c r="AD129" s="12"/>
      <c r="AE129" s="12"/>
    </row>
    <row r="130" spans="1:31" ht="135" x14ac:dyDescent="0.25">
      <c r="A130" s="10">
        <v>128</v>
      </c>
      <c r="B130" s="26" t="s">
        <v>743</v>
      </c>
      <c r="C130" s="10" t="s">
        <v>738</v>
      </c>
      <c r="D130" s="10">
        <v>2020</v>
      </c>
      <c r="E130" s="1" t="s">
        <v>746</v>
      </c>
      <c r="F130" s="17" t="s">
        <v>747</v>
      </c>
      <c r="G130" s="10">
        <v>6</v>
      </c>
      <c r="H130" s="1" t="s">
        <v>755</v>
      </c>
      <c r="I130" s="10">
        <v>2020000302</v>
      </c>
      <c r="J130" s="4"/>
      <c r="K130" s="12">
        <v>44021</v>
      </c>
      <c r="L130" s="1" t="s">
        <v>757</v>
      </c>
      <c r="M130" s="10"/>
      <c r="N130" s="12">
        <v>44043</v>
      </c>
      <c r="O130" s="10" t="s">
        <v>749</v>
      </c>
      <c r="P130" s="12">
        <v>44046</v>
      </c>
      <c r="Q130" s="1" t="s">
        <v>746</v>
      </c>
      <c r="R130" s="12">
        <v>44050</v>
      </c>
      <c r="S130" s="10" t="s">
        <v>744</v>
      </c>
      <c r="T130" s="20">
        <f>+U130/5</f>
        <v>111848100</v>
      </c>
      <c r="U130" s="13">
        <v>559240500</v>
      </c>
      <c r="V130" s="1" t="s">
        <v>34</v>
      </c>
      <c r="W130" s="1" t="s">
        <v>762</v>
      </c>
      <c r="X130" s="10" t="s">
        <v>754</v>
      </c>
      <c r="Y130" s="10" t="s">
        <v>575</v>
      </c>
      <c r="Z130" s="13"/>
      <c r="AA130" s="10"/>
      <c r="AB130" s="12"/>
      <c r="AC130" s="10"/>
      <c r="AD130" s="12"/>
      <c r="AE130" s="12"/>
    </row>
    <row r="131" spans="1:31" ht="120" x14ac:dyDescent="0.25">
      <c r="A131" s="10">
        <v>129</v>
      </c>
      <c r="B131" s="26" t="s">
        <v>745</v>
      </c>
      <c r="C131" s="10" t="s">
        <v>738</v>
      </c>
      <c r="D131" s="10">
        <v>2020</v>
      </c>
      <c r="E131" s="1" t="s">
        <v>751</v>
      </c>
      <c r="F131" s="17" t="s">
        <v>752</v>
      </c>
      <c r="G131" s="10">
        <v>4</v>
      </c>
      <c r="H131" s="1" t="s">
        <v>756</v>
      </c>
      <c r="I131" s="10">
        <v>2020000302</v>
      </c>
      <c r="J131" s="4"/>
      <c r="K131" s="12">
        <v>44021</v>
      </c>
      <c r="L131" s="10">
        <v>2020002094</v>
      </c>
      <c r="M131" s="22"/>
      <c r="N131" s="12">
        <v>44043</v>
      </c>
      <c r="O131" s="10" t="s">
        <v>753</v>
      </c>
      <c r="P131" s="12">
        <v>44168</v>
      </c>
      <c r="Q131" s="1" t="s">
        <v>751</v>
      </c>
      <c r="R131" s="12">
        <v>44168</v>
      </c>
      <c r="S131" s="10" t="s">
        <v>744</v>
      </c>
      <c r="T131" s="20">
        <f>+U131/5</f>
        <v>1800000</v>
      </c>
      <c r="U131" s="13">
        <v>9000000</v>
      </c>
      <c r="V131" s="1" t="s">
        <v>34</v>
      </c>
      <c r="W131" s="1" t="s">
        <v>1127</v>
      </c>
      <c r="X131" s="10" t="s">
        <v>36</v>
      </c>
      <c r="Y131" s="10" t="s">
        <v>575</v>
      </c>
      <c r="Z131" s="13"/>
      <c r="AA131" s="10"/>
      <c r="AB131" s="12"/>
      <c r="AC131" s="10"/>
      <c r="AD131" s="12"/>
      <c r="AE131" s="12"/>
    </row>
    <row r="132" spans="1:31" ht="75" hidden="1" x14ac:dyDescent="0.25">
      <c r="A132" s="10">
        <v>130</v>
      </c>
      <c r="B132" s="26" t="s">
        <v>758</v>
      </c>
      <c r="C132" s="10" t="s">
        <v>759</v>
      </c>
      <c r="D132" s="10">
        <v>2020</v>
      </c>
      <c r="E132" s="1" t="s">
        <v>760</v>
      </c>
      <c r="F132" s="17">
        <v>1010014730</v>
      </c>
      <c r="G132" s="10"/>
      <c r="H132" s="1" t="s">
        <v>761</v>
      </c>
      <c r="I132" s="10">
        <v>2020000318</v>
      </c>
      <c r="J132" s="10"/>
      <c r="K132" s="12">
        <v>44042</v>
      </c>
      <c r="L132" s="10">
        <v>2020002102</v>
      </c>
      <c r="M132" s="10"/>
      <c r="N132" s="12">
        <v>44049</v>
      </c>
      <c r="O132" s="10" t="s">
        <v>775</v>
      </c>
      <c r="P132" s="12">
        <v>44049</v>
      </c>
      <c r="Q132" s="1" t="s">
        <v>114</v>
      </c>
      <c r="R132" s="12">
        <v>44049</v>
      </c>
      <c r="S132" s="10" t="s">
        <v>281</v>
      </c>
      <c r="T132" s="20">
        <v>2884000</v>
      </c>
      <c r="U132" s="13">
        <v>14323857</v>
      </c>
      <c r="V132" s="1" t="s">
        <v>172</v>
      </c>
      <c r="W132" s="1" t="s">
        <v>148</v>
      </c>
      <c r="X132" s="10" t="s">
        <v>36</v>
      </c>
      <c r="Y132" s="10" t="s">
        <v>43</v>
      </c>
      <c r="Z132" s="13"/>
      <c r="AA132" s="10"/>
      <c r="AB132" s="12"/>
      <c r="AC132" s="10"/>
      <c r="AD132" s="12"/>
      <c r="AE132" s="12"/>
    </row>
    <row r="133" spans="1:31" ht="135" x14ac:dyDescent="0.25">
      <c r="A133" s="10">
        <v>131</v>
      </c>
      <c r="B133" s="10" t="s">
        <v>770</v>
      </c>
      <c r="C133" s="10" t="s">
        <v>893</v>
      </c>
      <c r="D133" s="10">
        <v>2020</v>
      </c>
      <c r="E133" s="1" t="s">
        <v>771</v>
      </c>
      <c r="F133" s="17">
        <v>900336519</v>
      </c>
      <c r="G133" s="10">
        <v>8</v>
      </c>
      <c r="H133" s="1" t="s">
        <v>772</v>
      </c>
      <c r="I133" s="10">
        <v>2020000303</v>
      </c>
      <c r="J133" s="4"/>
      <c r="K133" s="12">
        <v>44022</v>
      </c>
      <c r="L133" s="1" t="s">
        <v>774</v>
      </c>
      <c r="M133" s="10"/>
      <c r="N133" s="12">
        <v>44048</v>
      </c>
      <c r="O133" s="10" t="s">
        <v>37</v>
      </c>
      <c r="P133" s="10" t="s">
        <v>37</v>
      </c>
      <c r="Q133" s="10" t="s">
        <v>37</v>
      </c>
      <c r="R133" s="12">
        <v>44048</v>
      </c>
      <c r="S133" s="10" t="s">
        <v>773</v>
      </c>
      <c r="T133" s="20">
        <f>+U133/2</f>
        <v>2153101.58</v>
      </c>
      <c r="U133" s="13">
        <v>4306203.16</v>
      </c>
      <c r="V133" s="1" t="s">
        <v>34</v>
      </c>
      <c r="W133" s="1" t="s">
        <v>1012</v>
      </c>
      <c r="X133" s="10" t="s">
        <v>754</v>
      </c>
      <c r="Y133" s="10" t="s">
        <v>37</v>
      </c>
      <c r="Z133" s="13"/>
      <c r="AA133" s="10"/>
      <c r="AB133" s="12"/>
      <c r="AC133" s="10"/>
      <c r="AD133" s="12"/>
      <c r="AE133" s="12"/>
    </row>
    <row r="134" spans="1:31" ht="105" hidden="1" x14ac:dyDescent="0.25">
      <c r="A134" s="10">
        <v>132</v>
      </c>
      <c r="B134" s="26" t="s">
        <v>776</v>
      </c>
      <c r="C134" s="10" t="s">
        <v>777</v>
      </c>
      <c r="D134" s="10">
        <v>2020</v>
      </c>
      <c r="E134" s="1" t="s">
        <v>778</v>
      </c>
      <c r="F134" s="17">
        <v>1136885544</v>
      </c>
      <c r="G134" s="10"/>
      <c r="H134" s="1" t="s">
        <v>779</v>
      </c>
      <c r="I134" s="10">
        <v>2020000333</v>
      </c>
      <c r="J134" s="10"/>
      <c r="K134" s="12">
        <v>44056</v>
      </c>
      <c r="L134" s="1" t="s">
        <v>782</v>
      </c>
      <c r="M134" s="10"/>
      <c r="N134" s="12">
        <v>44062</v>
      </c>
      <c r="O134" s="10" t="s">
        <v>789</v>
      </c>
      <c r="P134" s="12">
        <v>44063</v>
      </c>
      <c r="Q134" s="1" t="s">
        <v>111</v>
      </c>
      <c r="R134" s="12">
        <v>44063</v>
      </c>
      <c r="S134" s="10" t="s">
        <v>281</v>
      </c>
      <c r="T134" s="20">
        <v>4200000</v>
      </c>
      <c r="U134" s="13">
        <v>18760000</v>
      </c>
      <c r="V134" s="1" t="s">
        <v>780</v>
      </c>
      <c r="W134" s="1" t="s">
        <v>781</v>
      </c>
      <c r="X134" s="10" t="s">
        <v>36</v>
      </c>
      <c r="Y134" s="10" t="s">
        <v>43</v>
      </c>
      <c r="Z134" s="13"/>
      <c r="AA134" s="10"/>
      <c r="AB134" s="12"/>
      <c r="AC134" s="10"/>
      <c r="AD134" s="12"/>
      <c r="AE134" s="12"/>
    </row>
    <row r="135" spans="1:31" ht="75" hidden="1" x14ac:dyDescent="0.25">
      <c r="A135" s="10">
        <v>133</v>
      </c>
      <c r="B135" s="26" t="s">
        <v>783</v>
      </c>
      <c r="C135" s="10" t="s">
        <v>784</v>
      </c>
      <c r="D135" s="10">
        <v>2020</v>
      </c>
      <c r="E135" s="1" t="s">
        <v>785</v>
      </c>
      <c r="F135" s="17">
        <v>88254932</v>
      </c>
      <c r="G135" s="10"/>
      <c r="H135" s="1" t="s">
        <v>786</v>
      </c>
      <c r="I135" s="10">
        <v>2020000342</v>
      </c>
      <c r="J135" s="10"/>
      <c r="K135" s="12">
        <v>44057</v>
      </c>
      <c r="L135" s="1" t="s">
        <v>790</v>
      </c>
      <c r="M135" s="10"/>
      <c r="N135" s="12">
        <v>44063</v>
      </c>
      <c r="O135" s="10" t="s">
        <v>791</v>
      </c>
      <c r="P135" s="12">
        <v>44064</v>
      </c>
      <c r="Q135" s="1" t="s">
        <v>114</v>
      </c>
      <c r="R135" s="12">
        <v>44064</v>
      </c>
      <c r="S135" s="10" t="s">
        <v>787</v>
      </c>
      <c r="T135" s="20">
        <v>7000000</v>
      </c>
      <c r="U135" s="13">
        <v>31033329</v>
      </c>
      <c r="V135" s="1" t="s">
        <v>65</v>
      </c>
      <c r="W135" s="1" t="s">
        <v>788</v>
      </c>
      <c r="X135" s="10" t="s">
        <v>36</v>
      </c>
      <c r="Y135" s="10" t="s">
        <v>43</v>
      </c>
      <c r="Z135" s="13"/>
      <c r="AA135" s="10"/>
      <c r="AB135" s="12"/>
      <c r="AC135" s="10"/>
      <c r="AD135" s="12"/>
      <c r="AE135" s="12"/>
    </row>
    <row r="136" spans="1:31" ht="75" hidden="1" x14ac:dyDescent="0.25">
      <c r="A136" s="10">
        <v>134</v>
      </c>
      <c r="B136" s="26" t="s">
        <v>792</v>
      </c>
      <c r="C136" s="10" t="s">
        <v>793</v>
      </c>
      <c r="D136" s="10">
        <v>2020</v>
      </c>
      <c r="E136" s="1" t="s">
        <v>794</v>
      </c>
      <c r="F136" s="17">
        <v>1052403655</v>
      </c>
      <c r="G136" s="10"/>
      <c r="H136" s="1" t="s">
        <v>145</v>
      </c>
      <c r="I136" s="10">
        <v>2020000345</v>
      </c>
      <c r="J136" s="10"/>
      <c r="K136" s="12">
        <v>44062</v>
      </c>
      <c r="L136" s="8" t="s">
        <v>800</v>
      </c>
      <c r="M136" s="10"/>
      <c r="N136" s="12">
        <v>44068</v>
      </c>
      <c r="O136" s="10" t="s">
        <v>798</v>
      </c>
      <c r="P136" s="12">
        <v>44067</v>
      </c>
      <c r="Q136" s="1" t="s">
        <v>111</v>
      </c>
      <c r="R136" s="12">
        <v>44068</v>
      </c>
      <c r="S136" s="10" t="s">
        <v>281</v>
      </c>
      <c r="T136" s="20">
        <v>4222996</v>
      </c>
      <c r="U136" s="13">
        <v>18581176</v>
      </c>
      <c r="V136" s="1" t="s">
        <v>172</v>
      </c>
      <c r="W136" s="1" t="s">
        <v>180</v>
      </c>
      <c r="X136" s="10" t="s">
        <v>36</v>
      </c>
      <c r="Y136" s="10" t="s">
        <v>43</v>
      </c>
      <c r="Z136" s="13"/>
      <c r="AA136" s="10"/>
      <c r="AB136" s="12"/>
      <c r="AC136" s="10"/>
      <c r="AD136" s="12"/>
      <c r="AE136" s="12"/>
    </row>
    <row r="137" spans="1:31" ht="75" hidden="1" x14ac:dyDescent="0.25">
      <c r="A137" s="10">
        <v>135</v>
      </c>
      <c r="B137" s="26" t="s">
        <v>795</v>
      </c>
      <c r="C137" s="10" t="s">
        <v>796</v>
      </c>
      <c r="D137" s="10">
        <v>2020</v>
      </c>
      <c r="E137" s="1" t="s">
        <v>797</v>
      </c>
      <c r="F137" s="17">
        <v>1110474715</v>
      </c>
      <c r="G137" s="10"/>
      <c r="H137" s="1" t="s">
        <v>77</v>
      </c>
      <c r="I137" s="10">
        <v>2020000340</v>
      </c>
      <c r="J137" s="10"/>
      <c r="K137" s="12">
        <v>44057</v>
      </c>
      <c r="L137" s="10">
        <v>2020002324</v>
      </c>
      <c r="M137" s="10"/>
      <c r="N137" s="12">
        <v>44068</v>
      </c>
      <c r="O137" s="10" t="s">
        <v>814</v>
      </c>
      <c r="P137" s="12">
        <v>44069</v>
      </c>
      <c r="Q137" s="1" t="s">
        <v>114</v>
      </c>
      <c r="R137" s="12">
        <v>44069</v>
      </c>
      <c r="S137" s="10" t="s">
        <v>799</v>
      </c>
      <c r="T137" s="20">
        <v>4200000</v>
      </c>
      <c r="U137" s="13">
        <v>18620000</v>
      </c>
      <c r="V137" s="1" t="s">
        <v>72</v>
      </c>
      <c r="W137" s="1" t="s">
        <v>73</v>
      </c>
      <c r="X137" s="10" t="s">
        <v>36</v>
      </c>
      <c r="Y137" s="10" t="s">
        <v>43</v>
      </c>
      <c r="Z137" s="13"/>
      <c r="AA137" s="10"/>
      <c r="AB137" s="12"/>
      <c r="AC137" s="10"/>
      <c r="AD137" s="12"/>
      <c r="AE137" s="12"/>
    </row>
    <row r="138" spans="1:31" ht="105" hidden="1" x14ac:dyDescent="0.25">
      <c r="A138" s="10">
        <v>136</v>
      </c>
      <c r="B138" s="26" t="s">
        <v>801</v>
      </c>
      <c r="C138" s="10" t="s">
        <v>802</v>
      </c>
      <c r="D138" s="10">
        <v>2020</v>
      </c>
      <c r="E138" s="1" t="s">
        <v>803</v>
      </c>
      <c r="F138" s="17">
        <v>1030580394</v>
      </c>
      <c r="G138" s="10"/>
      <c r="H138" s="1" t="s">
        <v>47</v>
      </c>
      <c r="I138" s="10">
        <v>2020000343</v>
      </c>
      <c r="J138" s="10"/>
      <c r="K138" s="12">
        <v>44061</v>
      </c>
      <c r="L138" s="1" t="s">
        <v>809</v>
      </c>
      <c r="M138" s="10"/>
      <c r="N138" s="12">
        <v>44069</v>
      </c>
      <c r="O138" s="10" t="s">
        <v>815</v>
      </c>
      <c r="P138" s="12">
        <v>44069</v>
      </c>
      <c r="Q138" s="1" t="s">
        <v>114</v>
      </c>
      <c r="R138" s="12">
        <v>44069</v>
      </c>
      <c r="S138" s="10" t="s">
        <v>281</v>
      </c>
      <c r="T138" s="20">
        <v>4473084</v>
      </c>
      <c r="U138" s="13">
        <v>19681560</v>
      </c>
      <c r="V138" s="1" t="s">
        <v>804</v>
      </c>
      <c r="W138" s="1" t="s">
        <v>488</v>
      </c>
      <c r="X138" s="10" t="s">
        <v>36</v>
      </c>
      <c r="Y138" s="10" t="s">
        <v>43</v>
      </c>
      <c r="Z138" s="13"/>
      <c r="AA138" s="10"/>
      <c r="AB138" s="12"/>
      <c r="AC138" s="10"/>
      <c r="AD138" s="12"/>
      <c r="AE138" s="12"/>
    </row>
    <row r="139" spans="1:31" ht="75" hidden="1" x14ac:dyDescent="0.25">
      <c r="A139" s="10">
        <v>137</v>
      </c>
      <c r="B139" s="26" t="s">
        <v>805</v>
      </c>
      <c r="C139" s="10" t="s">
        <v>806</v>
      </c>
      <c r="D139" s="10">
        <v>2020</v>
      </c>
      <c r="E139" s="1" t="s">
        <v>807</v>
      </c>
      <c r="F139" s="17">
        <v>1012423517</v>
      </c>
      <c r="G139" s="10"/>
      <c r="H139" s="1" t="s">
        <v>349</v>
      </c>
      <c r="I139" s="10">
        <v>2020000341</v>
      </c>
      <c r="J139" s="10"/>
      <c r="K139" s="12">
        <v>44057</v>
      </c>
      <c r="L139" s="10">
        <v>2020002370</v>
      </c>
      <c r="M139" s="10"/>
      <c r="N139" s="12">
        <v>44069</v>
      </c>
      <c r="O139" s="10" t="s">
        <v>816</v>
      </c>
      <c r="P139" s="12">
        <v>44069</v>
      </c>
      <c r="Q139" s="1" t="s">
        <v>114</v>
      </c>
      <c r="R139" s="12">
        <v>44069</v>
      </c>
      <c r="S139" s="10" t="s">
        <v>281</v>
      </c>
      <c r="T139" s="20">
        <v>4200000</v>
      </c>
      <c r="U139" s="13">
        <v>18620000</v>
      </c>
      <c r="V139" s="1" t="s">
        <v>808</v>
      </c>
      <c r="W139" s="1" t="s">
        <v>73</v>
      </c>
      <c r="X139" s="10" t="s">
        <v>36</v>
      </c>
      <c r="Y139" s="10" t="s">
        <v>43</v>
      </c>
      <c r="Z139" s="13"/>
      <c r="AA139" s="10"/>
      <c r="AB139" s="12"/>
      <c r="AC139" s="10"/>
      <c r="AD139" s="12"/>
      <c r="AE139" s="12"/>
    </row>
    <row r="140" spans="1:31" ht="105" x14ac:dyDescent="0.25">
      <c r="A140" s="10">
        <v>138</v>
      </c>
      <c r="B140" s="26" t="s">
        <v>810</v>
      </c>
      <c r="C140" s="10" t="s">
        <v>811</v>
      </c>
      <c r="D140" s="10">
        <v>2020</v>
      </c>
      <c r="E140" s="1" t="s">
        <v>812</v>
      </c>
      <c r="F140" s="17">
        <v>901017183</v>
      </c>
      <c r="G140" s="10">
        <v>2</v>
      </c>
      <c r="H140" s="1" t="s">
        <v>813</v>
      </c>
      <c r="I140" s="10">
        <v>2020000319</v>
      </c>
      <c r="J140" s="10"/>
      <c r="K140" s="12">
        <v>44042</v>
      </c>
      <c r="L140" s="1" t="s">
        <v>817</v>
      </c>
      <c r="M140" s="10"/>
      <c r="N140" s="12">
        <v>44071</v>
      </c>
      <c r="O140" s="10" t="s">
        <v>833</v>
      </c>
      <c r="P140" s="12">
        <v>44074</v>
      </c>
      <c r="Q140" s="1" t="s">
        <v>642</v>
      </c>
      <c r="R140" s="12">
        <v>44071</v>
      </c>
      <c r="S140" s="10" t="s">
        <v>281</v>
      </c>
      <c r="T140" s="20"/>
      <c r="U140" s="13">
        <v>12264381</v>
      </c>
      <c r="V140" s="1" t="s">
        <v>34</v>
      </c>
      <c r="W140" s="1" t="s">
        <v>90</v>
      </c>
      <c r="X140" s="10" t="s">
        <v>754</v>
      </c>
      <c r="Y140" s="10" t="s">
        <v>43</v>
      </c>
      <c r="Z140" s="13"/>
      <c r="AA140" s="10"/>
      <c r="AB140" s="12"/>
      <c r="AC140" s="10"/>
      <c r="AD140" s="12"/>
      <c r="AE140" s="12"/>
    </row>
    <row r="141" spans="1:31" ht="120" x14ac:dyDescent="0.25">
      <c r="A141" s="10">
        <v>139</v>
      </c>
      <c r="B141" s="26" t="s">
        <v>818</v>
      </c>
      <c r="C141" s="10" t="s">
        <v>473</v>
      </c>
      <c r="D141" s="10">
        <v>2020</v>
      </c>
      <c r="E141" s="1" t="s">
        <v>822</v>
      </c>
      <c r="F141" s="9" t="s">
        <v>819</v>
      </c>
      <c r="G141" s="10">
        <v>2</v>
      </c>
      <c r="H141" s="1" t="s">
        <v>820</v>
      </c>
      <c r="I141" s="10">
        <v>2020000326</v>
      </c>
      <c r="J141" s="4"/>
      <c r="K141" s="12">
        <v>44048</v>
      </c>
      <c r="L141" s="1" t="s">
        <v>827</v>
      </c>
      <c r="M141" s="10"/>
      <c r="N141" s="12">
        <v>44071</v>
      </c>
      <c r="O141" s="10" t="s">
        <v>842</v>
      </c>
      <c r="P141" s="12">
        <v>44076</v>
      </c>
      <c r="Q141" s="1" t="s">
        <v>114</v>
      </c>
      <c r="R141" s="12">
        <v>44076</v>
      </c>
      <c r="S141" s="10" t="s">
        <v>821</v>
      </c>
      <c r="T141" s="20"/>
      <c r="U141" s="13">
        <v>35415839</v>
      </c>
      <c r="V141" s="1" t="s">
        <v>139</v>
      </c>
      <c r="W141" s="1" t="s">
        <v>456</v>
      </c>
      <c r="X141" s="10" t="s">
        <v>123</v>
      </c>
      <c r="Y141" s="10" t="s">
        <v>37</v>
      </c>
      <c r="Z141" s="13"/>
      <c r="AA141" s="10"/>
      <c r="AB141" s="12"/>
      <c r="AC141" s="10"/>
      <c r="AD141" s="12"/>
      <c r="AE141" s="12"/>
    </row>
    <row r="142" spans="1:31" ht="75" hidden="1" x14ac:dyDescent="0.25">
      <c r="A142" s="10">
        <v>140</v>
      </c>
      <c r="B142" s="26" t="s">
        <v>823</v>
      </c>
      <c r="C142" s="10" t="s">
        <v>824</v>
      </c>
      <c r="D142" s="10">
        <v>2020</v>
      </c>
      <c r="E142" s="1" t="s">
        <v>825</v>
      </c>
      <c r="F142" s="17">
        <v>1053613232</v>
      </c>
      <c r="G142" s="10"/>
      <c r="H142" s="1" t="s">
        <v>826</v>
      </c>
      <c r="I142" s="10">
        <v>2020000358</v>
      </c>
      <c r="J142" s="10"/>
      <c r="K142" s="12">
        <v>44071</v>
      </c>
      <c r="L142" s="1" t="s">
        <v>836</v>
      </c>
      <c r="M142" s="10"/>
      <c r="N142" s="12">
        <v>44076</v>
      </c>
      <c r="O142" s="10" t="s">
        <v>834</v>
      </c>
      <c r="P142" s="12">
        <v>44076</v>
      </c>
      <c r="Q142" s="1" t="s">
        <v>114</v>
      </c>
      <c r="R142" s="12">
        <v>44076</v>
      </c>
      <c r="S142" s="10" t="s">
        <v>281</v>
      </c>
      <c r="T142" s="20">
        <v>3090000</v>
      </c>
      <c r="U142" s="13">
        <v>12772000</v>
      </c>
      <c r="V142" s="1" t="s">
        <v>72</v>
      </c>
      <c r="W142" s="1" t="s">
        <v>73</v>
      </c>
      <c r="X142" s="10" t="s">
        <v>36</v>
      </c>
      <c r="Y142" s="10" t="s">
        <v>43</v>
      </c>
      <c r="Z142" s="13"/>
      <c r="AA142" s="10"/>
      <c r="AB142" s="12"/>
      <c r="AC142" s="10"/>
      <c r="AD142" s="12"/>
      <c r="AE142" s="12"/>
    </row>
    <row r="143" spans="1:31" ht="90" x14ac:dyDescent="0.25">
      <c r="A143" s="10">
        <v>141</v>
      </c>
      <c r="B143" s="26" t="s">
        <v>828</v>
      </c>
      <c r="C143" s="10" t="s">
        <v>829</v>
      </c>
      <c r="D143" s="10">
        <v>2020</v>
      </c>
      <c r="E143" s="1" t="s">
        <v>830</v>
      </c>
      <c r="F143" s="17">
        <v>901403891</v>
      </c>
      <c r="G143" s="10">
        <v>4</v>
      </c>
      <c r="H143" s="1" t="s">
        <v>831</v>
      </c>
      <c r="I143" s="10">
        <v>2020000259</v>
      </c>
      <c r="J143" s="10">
        <v>620</v>
      </c>
      <c r="K143" s="12">
        <v>43971</v>
      </c>
      <c r="L143" s="1" t="s">
        <v>837</v>
      </c>
      <c r="M143" s="10">
        <v>720</v>
      </c>
      <c r="N143" s="12">
        <v>44076</v>
      </c>
      <c r="O143" s="10" t="s">
        <v>879</v>
      </c>
      <c r="P143" s="12">
        <v>44084</v>
      </c>
      <c r="Q143" s="1" t="s">
        <v>642</v>
      </c>
      <c r="R143" s="12">
        <v>44084</v>
      </c>
      <c r="S143" s="10" t="s">
        <v>799</v>
      </c>
      <c r="T143" s="20"/>
      <c r="U143" s="13">
        <v>1217700667</v>
      </c>
      <c r="V143" s="1" t="s">
        <v>139</v>
      </c>
      <c r="W143" s="1" t="s">
        <v>502</v>
      </c>
      <c r="X143" s="10" t="s">
        <v>123</v>
      </c>
      <c r="Y143" s="10" t="s">
        <v>832</v>
      </c>
      <c r="Z143" s="13"/>
      <c r="AA143" s="10"/>
      <c r="AB143" s="12"/>
      <c r="AC143" s="10"/>
      <c r="AD143" s="12"/>
      <c r="AE143" s="12"/>
    </row>
    <row r="144" spans="1:31" ht="120" hidden="1" x14ac:dyDescent="0.25">
      <c r="A144" s="10">
        <v>142</v>
      </c>
      <c r="B144" s="26" t="s">
        <v>838</v>
      </c>
      <c r="C144" s="10" t="s">
        <v>839</v>
      </c>
      <c r="D144" s="10">
        <v>2020</v>
      </c>
      <c r="E144" s="1" t="s">
        <v>207</v>
      </c>
      <c r="F144" s="17">
        <v>46682950</v>
      </c>
      <c r="G144" s="10"/>
      <c r="H144" s="1" t="s">
        <v>840</v>
      </c>
      <c r="I144" s="10">
        <v>2020000355</v>
      </c>
      <c r="J144" s="10"/>
      <c r="K144" s="12">
        <v>44069</v>
      </c>
      <c r="L144" s="10">
        <v>2020002378</v>
      </c>
      <c r="M144" s="10"/>
      <c r="N144" s="12">
        <v>44077</v>
      </c>
      <c r="O144" s="10" t="s">
        <v>844</v>
      </c>
      <c r="P144" s="12">
        <v>44077</v>
      </c>
      <c r="Q144" s="1" t="s">
        <v>114</v>
      </c>
      <c r="R144" s="12">
        <v>44077</v>
      </c>
      <c r="S144" s="10" t="s">
        <v>281</v>
      </c>
      <c r="T144" s="20">
        <v>7000000</v>
      </c>
      <c r="U144" s="13">
        <v>24499995</v>
      </c>
      <c r="V144" s="1" t="s">
        <v>96</v>
      </c>
      <c r="W144" s="1" t="s">
        <v>841</v>
      </c>
      <c r="X144" s="10" t="s">
        <v>36</v>
      </c>
      <c r="Y144" s="10" t="s">
        <v>43</v>
      </c>
      <c r="Z144" s="13"/>
      <c r="AA144" s="10"/>
      <c r="AB144" s="12"/>
      <c r="AC144" s="10"/>
      <c r="AD144" s="12"/>
      <c r="AE144" s="12"/>
    </row>
    <row r="145" spans="1:31" ht="90" hidden="1" x14ac:dyDescent="0.25">
      <c r="A145" s="10">
        <v>143</v>
      </c>
      <c r="B145" s="26" t="s">
        <v>845</v>
      </c>
      <c r="C145" s="10" t="s">
        <v>847</v>
      </c>
      <c r="D145" s="10">
        <v>2020</v>
      </c>
      <c r="E145" s="1" t="s">
        <v>358</v>
      </c>
      <c r="F145" s="17">
        <v>1118542244</v>
      </c>
      <c r="G145" s="10"/>
      <c r="H145" s="1" t="s">
        <v>197</v>
      </c>
      <c r="I145" s="10">
        <v>2020000363</v>
      </c>
      <c r="J145" s="10"/>
      <c r="K145" s="12">
        <v>44076</v>
      </c>
      <c r="L145" s="1" t="s">
        <v>849</v>
      </c>
      <c r="M145" s="10"/>
      <c r="N145" s="12">
        <v>44081</v>
      </c>
      <c r="O145" s="1" t="s">
        <v>851</v>
      </c>
      <c r="P145" s="12">
        <v>44081</v>
      </c>
      <c r="Q145" s="1" t="s">
        <v>114</v>
      </c>
      <c r="R145" s="12">
        <v>44082</v>
      </c>
      <c r="S145" s="10" t="s">
        <v>281</v>
      </c>
      <c r="T145" s="20">
        <v>3000000</v>
      </c>
      <c r="U145" s="13">
        <v>11700000</v>
      </c>
      <c r="V145" s="1" t="s">
        <v>96</v>
      </c>
      <c r="W145" s="1" t="s">
        <v>762</v>
      </c>
      <c r="X145" s="10" t="s">
        <v>36</v>
      </c>
      <c r="Y145" s="10" t="s">
        <v>43</v>
      </c>
      <c r="Z145" s="13"/>
      <c r="AA145" s="10"/>
      <c r="AB145" s="12"/>
      <c r="AC145" s="10"/>
      <c r="AD145" s="12"/>
      <c r="AE145" s="12"/>
    </row>
    <row r="146" spans="1:31" ht="90" hidden="1" x14ac:dyDescent="0.25">
      <c r="A146" s="10">
        <v>144</v>
      </c>
      <c r="B146" s="26" t="s">
        <v>846</v>
      </c>
      <c r="C146" s="10" t="s">
        <v>848</v>
      </c>
      <c r="D146" s="10">
        <v>2020</v>
      </c>
      <c r="E146" s="1" t="s">
        <v>404</v>
      </c>
      <c r="F146" s="17">
        <v>31307641</v>
      </c>
      <c r="G146" s="10"/>
      <c r="H146" s="1" t="s">
        <v>197</v>
      </c>
      <c r="I146" s="10">
        <v>2020000331</v>
      </c>
      <c r="J146" s="10"/>
      <c r="K146" s="12">
        <v>44049</v>
      </c>
      <c r="L146" s="1" t="s">
        <v>852</v>
      </c>
      <c r="M146" s="10"/>
      <c r="N146" s="12">
        <v>44081</v>
      </c>
      <c r="O146" s="10" t="s">
        <v>859</v>
      </c>
      <c r="P146" s="12">
        <v>44082</v>
      </c>
      <c r="Q146" s="1" t="s">
        <v>642</v>
      </c>
      <c r="R146" s="12">
        <v>44082</v>
      </c>
      <c r="S146" s="10" t="s">
        <v>799</v>
      </c>
      <c r="T146" s="20">
        <v>6000000</v>
      </c>
      <c r="U146" s="13">
        <v>23600000</v>
      </c>
      <c r="V146" s="1" t="s">
        <v>96</v>
      </c>
      <c r="W146" s="1" t="s">
        <v>850</v>
      </c>
      <c r="X146" s="10" t="s">
        <v>36</v>
      </c>
      <c r="Y146" s="10" t="s">
        <v>43</v>
      </c>
      <c r="Z146" s="13"/>
      <c r="AA146" s="10"/>
      <c r="AB146" s="12"/>
      <c r="AC146" s="10"/>
      <c r="AD146" s="12"/>
      <c r="AE146" s="12"/>
    </row>
    <row r="147" spans="1:31" ht="75" hidden="1" x14ac:dyDescent="0.25">
      <c r="A147" s="10">
        <v>145</v>
      </c>
      <c r="B147" s="26" t="s">
        <v>853</v>
      </c>
      <c r="C147" s="10" t="s">
        <v>962</v>
      </c>
      <c r="D147" s="10">
        <v>2020</v>
      </c>
      <c r="E147" s="1" t="s">
        <v>854</v>
      </c>
      <c r="F147" s="17">
        <v>1026295888</v>
      </c>
      <c r="G147" s="10"/>
      <c r="H147" s="1" t="s">
        <v>855</v>
      </c>
      <c r="I147" s="10">
        <v>2020000362</v>
      </c>
      <c r="J147" s="10"/>
      <c r="K147" s="12">
        <v>44075</v>
      </c>
      <c r="L147" s="1" t="s">
        <v>858</v>
      </c>
      <c r="M147" s="10"/>
      <c r="N147" s="12">
        <v>44082</v>
      </c>
      <c r="O147" s="10" t="s">
        <v>860</v>
      </c>
      <c r="P147" s="12">
        <v>44082</v>
      </c>
      <c r="Q147" s="1" t="s">
        <v>114</v>
      </c>
      <c r="R147" s="12">
        <v>44082</v>
      </c>
      <c r="S147" s="10" t="s">
        <v>170</v>
      </c>
      <c r="T147" s="20">
        <v>3090000</v>
      </c>
      <c r="U147" s="13">
        <v>11200000</v>
      </c>
      <c r="V147" s="1" t="s">
        <v>856</v>
      </c>
      <c r="W147" s="1" t="s">
        <v>857</v>
      </c>
      <c r="X147" s="10" t="s">
        <v>36</v>
      </c>
      <c r="Y147" s="10" t="s">
        <v>43</v>
      </c>
      <c r="Z147" s="13"/>
      <c r="AA147" s="10"/>
      <c r="AB147" s="12"/>
      <c r="AC147" s="10"/>
      <c r="AD147" s="12"/>
      <c r="AE147" s="12"/>
    </row>
    <row r="148" spans="1:31" ht="120" x14ac:dyDescent="0.25">
      <c r="A148" s="10">
        <v>146</v>
      </c>
      <c r="B148" s="26" t="s">
        <v>861</v>
      </c>
      <c r="C148" s="10" t="s">
        <v>862</v>
      </c>
      <c r="D148" s="10">
        <v>2020</v>
      </c>
      <c r="E148" s="1" t="s">
        <v>863</v>
      </c>
      <c r="F148" s="17">
        <v>901016909</v>
      </c>
      <c r="G148" s="10">
        <v>8</v>
      </c>
      <c r="H148" s="1" t="s">
        <v>864</v>
      </c>
      <c r="I148" s="10">
        <v>2020000338</v>
      </c>
      <c r="J148" s="10"/>
      <c r="K148" s="12">
        <v>44057</v>
      </c>
      <c r="L148" s="1" t="s">
        <v>887</v>
      </c>
      <c r="M148" s="10"/>
      <c r="N148" s="12">
        <v>44085</v>
      </c>
      <c r="O148" s="10" t="s">
        <v>892</v>
      </c>
      <c r="P148" s="12">
        <v>44085</v>
      </c>
      <c r="Q148" s="1" t="s">
        <v>642</v>
      </c>
      <c r="R148" s="12">
        <v>44085</v>
      </c>
      <c r="S148" s="10" t="s">
        <v>865</v>
      </c>
      <c r="T148" s="20"/>
      <c r="U148" s="13">
        <v>211966132</v>
      </c>
      <c r="V148" s="1" t="s">
        <v>139</v>
      </c>
      <c r="W148" s="1" t="s">
        <v>502</v>
      </c>
      <c r="X148" s="10" t="s">
        <v>123</v>
      </c>
      <c r="Y148" s="10" t="s">
        <v>866</v>
      </c>
      <c r="Z148" s="13"/>
      <c r="AA148" s="10"/>
      <c r="AB148" s="12"/>
      <c r="AC148" s="10"/>
      <c r="AD148" s="12"/>
      <c r="AE148" s="12"/>
    </row>
    <row r="149" spans="1:31" ht="255" x14ac:dyDescent="0.25">
      <c r="A149" s="10">
        <v>147</v>
      </c>
      <c r="B149" s="26" t="s">
        <v>867</v>
      </c>
      <c r="C149" s="10" t="s">
        <v>868</v>
      </c>
      <c r="D149" s="10">
        <v>2020</v>
      </c>
      <c r="E149" s="1" t="s">
        <v>869</v>
      </c>
      <c r="F149" s="17">
        <v>900138661</v>
      </c>
      <c r="G149" s="10">
        <v>7</v>
      </c>
      <c r="H149" s="1" t="s">
        <v>870</v>
      </c>
      <c r="I149" s="10">
        <v>2020000317</v>
      </c>
      <c r="J149" s="10"/>
      <c r="K149" s="12">
        <v>44042</v>
      </c>
      <c r="L149" s="1" t="s">
        <v>880</v>
      </c>
      <c r="M149" s="10"/>
      <c r="N149" s="12">
        <v>44084</v>
      </c>
      <c r="O149" s="10" t="s">
        <v>891</v>
      </c>
      <c r="P149" s="12">
        <v>44085</v>
      </c>
      <c r="Q149" s="1" t="s">
        <v>642</v>
      </c>
      <c r="R149" s="12">
        <v>44085</v>
      </c>
      <c r="S149" s="10" t="s">
        <v>170</v>
      </c>
      <c r="T149" s="20"/>
      <c r="U149" s="13">
        <v>81696300</v>
      </c>
      <c r="V149" s="1" t="s">
        <v>139</v>
      </c>
      <c r="W149" s="1" t="s">
        <v>881</v>
      </c>
      <c r="X149" s="10" t="s">
        <v>123</v>
      </c>
      <c r="Y149" s="10" t="s">
        <v>866</v>
      </c>
      <c r="Z149" s="13"/>
      <c r="AA149" s="10"/>
      <c r="AB149" s="12"/>
      <c r="AC149" s="10"/>
      <c r="AD149" s="12"/>
      <c r="AE149" s="12"/>
    </row>
    <row r="150" spans="1:31" ht="90" x14ac:dyDescent="0.25">
      <c r="A150" s="10">
        <v>148</v>
      </c>
      <c r="B150" s="26" t="s">
        <v>871</v>
      </c>
      <c r="C150" s="10" t="s">
        <v>872</v>
      </c>
      <c r="D150" s="10">
        <v>2020</v>
      </c>
      <c r="E150" s="1" t="s">
        <v>873</v>
      </c>
      <c r="F150" s="17">
        <v>900418656</v>
      </c>
      <c r="G150" s="10">
        <v>1</v>
      </c>
      <c r="H150" s="1" t="s">
        <v>874</v>
      </c>
      <c r="I150" s="10">
        <v>2020000356</v>
      </c>
      <c r="J150" s="4"/>
      <c r="K150" s="12">
        <v>44069</v>
      </c>
      <c r="L150" s="1" t="s">
        <v>886</v>
      </c>
      <c r="M150" s="10"/>
      <c r="N150" s="12">
        <v>44084</v>
      </c>
      <c r="O150" s="10" t="s">
        <v>920</v>
      </c>
      <c r="P150" s="12">
        <v>44089</v>
      </c>
      <c r="Q150" s="1" t="s">
        <v>642</v>
      </c>
      <c r="R150" s="12">
        <v>44091</v>
      </c>
      <c r="S150" s="10" t="s">
        <v>865</v>
      </c>
      <c r="T150" s="20"/>
      <c r="U150" s="13">
        <v>9439080</v>
      </c>
      <c r="V150" s="1" t="s">
        <v>139</v>
      </c>
      <c r="W150" s="1" t="s">
        <v>456</v>
      </c>
      <c r="X150" s="10" t="s">
        <v>123</v>
      </c>
      <c r="Y150" s="10" t="s">
        <v>43</v>
      </c>
      <c r="Z150" s="13"/>
      <c r="AA150" s="10"/>
      <c r="AB150" s="12"/>
      <c r="AC150" s="10"/>
      <c r="AD150" s="12"/>
      <c r="AE150" s="12"/>
    </row>
    <row r="151" spans="1:31" ht="75" x14ac:dyDescent="0.25">
      <c r="A151" s="10">
        <v>149</v>
      </c>
      <c r="B151" s="26" t="s">
        <v>875</v>
      </c>
      <c r="C151" s="10" t="s">
        <v>876</v>
      </c>
      <c r="D151" s="10">
        <v>2020</v>
      </c>
      <c r="E151" s="1" t="s">
        <v>877</v>
      </c>
      <c r="F151" s="17">
        <v>901016927</v>
      </c>
      <c r="G151" s="10">
        <v>0</v>
      </c>
      <c r="H151" s="1" t="s">
        <v>878</v>
      </c>
      <c r="I151" s="10">
        <v>2020000347</v>
      </c>
      <c r="J151" s="10"/>
      <c r="K151" s="12">
        <v>44063</v>
      </c>
      <c r="L151" s="1" t="s">
        <v>888</v>
      </c>
      <c r="M151" s="10"/>
      <c r="N151" s="12">
        <v>44084</v>
      </c>
      <c r="O151" s="10" t="s">
        <v>169</v>
      </c>
      <c r="P151" s="12" t="s">
        <v>169</v>
      </c>
      <c r="Q151" s="1" t="s">
        <v>169</v>
      </c>
      <c r="R151" s="12">
        <v>44085</v>
      </c>
      <c r="S151" s="10" t="s">
        <v>170</v>
      </c>
      <c r="T151" s="20"/>
      <c r="U151" s="13">
        <v>2856000</v>
      </c>
      <c r="V151" s="1" t="s">
        <v>34</v>
      </c>
      <c r="W151" s="1" t="s">
        <v>90</v>
      </c>
      <c r="X151" s="10" t="s">
        <v>36</v>
      </c>
      <c r="Y151" s="10" t="s">
        <v>43</v>
      </c>
      <c r="Z151" s="13"/>
      <c r="AA151" s="10"/>
      <c r="AB151" s="12"/>
      <c r="AC151" s="10"/>
      <c r="AD151" s="12"/>
      <c r="AE151" s="12"/>
    </row>
    <row r="152" spans="1:31" ht="75" hidden="1" x14ac:dyDescent="0.25">
      <c r="A152" s="10">
        <v>150</v>
      </c>
      <c r="B152" s="26" t="s">
        <v>882</v>
      </c>
      <c r="C152" s="10" t="s">
        <v>883</v>
      </c>
      <c r="D152" s="10">
        <v>2020</v>
      </c>
      <c r="E152" s="1" t="s">
        <v>884</v>
      </c>
      <c r="F152" s="17">
        <v>1052401636</v>
      </c>
      <c r="G152" s="10"/>
      <c r="H152" s="1" t="s">
        <v>145</v>
      </c>
      <c r="I152" s="10">
        <v>2020000360</v>
      </c>
      <c r="J152" s="10"/>
      <c r="K152" s="12">
        <v>44074</v>
      </c>
      <c r="L152" s="1" t="s">
        <v>890</v>
      </c>
      <c r="M152" s="10"/>
      <c r="N152" s="12">
        <v>44085</v>
      </c>
      <c r="O152" s="10" t="s">
        <v>889</v>
      </c>
      <c r="P152" s="12">
        <v>44085</v>
      </c>
      <c r="Q152" s="1" t="s">
        <v>114</v>
      </c>
      <c r="R152" s="12">
        <v>44084</v>
      </c>
      <c r="S152" s="20" t="s">
        <v>170</v>
      </c>
      <c r="T152" s="20">
        <v>4500000</v>
      </c>
      <c r="U152" s="13">
        <v>16650000</v>
      </c>
      <c r="V152" s="1" t="s">
        <v>885</v>
      </c>
      <c r="W152" s="1" t="s">
        <v>182</v>
      </c>
      <c r="X152" s="10" t="s">
        <v>36</v>
      </c>
      <c r="Y152" s="10" t="s">
        <v>43</v>
      </c>
      <c r="Z152" s="13"/>
      <c r="AA152" s="10"/>
      <c r="AB152" s="12"/>
      <c r="AC152" s="10"/>
      <c r="AD152" s="12"/>
      <c r="AE152" s="12"/>
    </row>
    <row r="153" spans="1:31" ht="60" hidden="1" x14ac:dyDescent="0.25">
      <c r="A153" s="10">
        <v>151</v>
      </c>
      <c r="B153" s="26" t="s">
        <v>894</v>
      </c>
      <c r="C153" s="10" t="s">
        <v>895</v>
      </c>
      <c r="D153" s="10">
        <v>2020</v>
      </c>
      <c r="E153" s="1" t="s">
        <v>288</v>
      </c>
      <c r="F153" s="17">
        <v>52052271</v>
      </c>
      <c r="G153" s="10"/>
      <c r="H153" s="1" t="s">
        <v>896</v>
      </c>
      <c r="I153" s="10">
        <v>2020000366</v>
      </c>
      <c r="J153" s="10"/>
      <c r="K153" s="12">
        <v>44084</v>
      </c>
      <c r="L153" s="10">
        <v>2020002418</v>
      </c>
      <c r="M153" s="10"/>
      <c r="N153" s="12">
        <v>44090</v>
      </c>
      <c r="O153" s="10" t="s">
        <v>909</v>
      </c>
      <c r="P153" s="12">
        <v>44090</v>
      </c>
      <c r="Q153" s="1" t="s">
        <v>114</v>
      </c>
      <c r="R153" s="12">
        <v>44090</v>
      </c>
      <c r="S153" s="20" t="s">
        <v>170</v>
      </c>
      <c r="T153" s="20">
        <v>3727570</v>
      </c>
      <c r="U153" s="13">
        <v>13294994</v>
      </c>
      <c r="V153" s="1" t="s">
        <v>34</v>
      </c>
      <c r="W153" s="1" t="s">
        <v>982</v>
      </c>
      <c r="X153" s="10" t="s">
        <v>36</v>
      </c>
      <c r="Y153" s="10" t="s">
        <v>43</v>
      </c>
      <c r="Z153" s="13"/>
      <c r="AA153" s="10"/>
      <c r="AB153" s="12"/>
      <c r="AC153" s="10"/>
      <c r="AD153" s="12"/>
      <c r="AE153" s="12"/>
    </row>
    <row r="154" spans="1:31" ht="105" x14ac:dyDescent="0.25">
      <c r="A154" s="10">
        <v>152</v>
      </c>
      <c r="B154" s="26" t="s">
        <v>897</v>
      </c>
      <c r="C154" s="10" t="s">
        <v>898</v>
      </c>
      <c r="D154" s="10">
        <v>2020</v>
      </c>
      <c r="E154" s="1" t="s">
        <v>899</v>
      </c>
      <c r="F154" s="17">
        <v>860007336</v>
      </c>
      <c r="G154" s="10">
        <v>1</v>
      </c>
      <c r="H154" s="1" t="s">
        <v>900</v>
      </c>
      <c r="I154" s="10">
        <v>2020000198</v>
      </c>
      <c r="J154" s="10"/>
      <c r="K154" s="12">
        <v>43908</v>
      </c>
      <c r="L154" s="1" t="s">
        <v>908</v>
      </c>
      <c r="M154" s="10"/>
      <c r="N154" s="12">
        <v>44090</v>
      </c>
      <c r="O154" s="10" t="s">
        <v>929</v>
      </c>
      <c r="P154" s="12">
        <v>44092</v>
      </c>
      <c r="Q154" s="1" t="s">
        <v>114</v>
      </c>
      <c r="R154" s="12">
        <v>44092</v>
      </c>
      <c r="S154" s="10" t="s">
        <v>170</v>
      </c>
      <c r="T154" s="20"/>
      <c r="U154" s="13">
        <v>53936918</v>
      </c>
      <c r="V154" s="1" t="s">
        <v>34</v>
      </c>
      <c r="W154" s="1" t="s">
        <v>901</v>
      </c>
      <c r="X154" s="10" t="s">
        <v>36</v>
      </c>
      <c r="Y154" s="10" t="s">
        <v>43</v>
      </c>
      <c r="Z154" s="13"/>
      <c r="AA154" s="10"/>
      <c r="AB154" s="12"/>
      <c r="AC154" s="10"/>
      <c r="AD154" s="12"/>
      <c r="AE154" s="12"/>
    </row>
    <row r="155" spans="1:31" ht="90" x14ac:dyDescent="0.25">
      <c r="A155" s="10">
        <v>153</v>
      </c>
      <c r="B155" s="26" t="s">
        <v>907</v>
      </c>
      <c r="C155" s="10" t="s">
        <v>902</v>
      </c>
      <c r="D155" s="10">
        <v>2020</v>
      </c>
      <c r="E155" s="1" t="s">
        <v>903</v>
      </c>
      <c r="F155" s="17">
        <v>830133271</v>
      </c>
      <c r="G155" s="10">
        <v>1</v>
      </c>
      <c r="H155" s="1" t="s">
        <v>904</v>
      </c>
      <c r="I155" s="10">
        <v>2020000346</v>
      </c>
      <c r="J155" s="4"/>
      <c r="K155" s="12">
        <v>44062</v>
      </c>
      <c r="L155" s="1" t="s">
        <v>948</v>
      </c>
      <c r="M155" s="10"/>
      <c r="N155" s="12">
        <v>44098</v>
      </c>
      <c r="O155" s="10" t="s">
        <v>952</v>
      </c>
      <c r="P155" s="12">
        <v>44102</v>
      </c>
      <c r="Q155" s="1" t="s">
        <v>642</v>
      </c>
      <c r="R155" s="12">
        <v>44102</v>
      </c>
      <c r="S155" s="10" t="s">
        <v>905</v>
      </c>
      <c r="T155" s="20"/>
      <c r="U155" s="13">
        <v>16666664</v>
      </c>
      <c r="V155" s="1" t="s">
        <v>906</v>
      </c>
      <c r="W155" s="1" t="s">
        <v>914</v>
      </c>
      <c r="X155" s="10" t="s">
        <v>36</v>
      </c>
      <c r="Y155" s="10" t="s">
        <v>43</v>
      </c>
      <c r="Z155" s="13"/>
      <c r="AA155" s="10"/>
      <c r="AB155" s="12"/>
      <c r="AC155" s="10"/>
      <c r="AD155" s="12"/>
      <c r="AE155" s="12"/>
    </row>
    <row r="156" spans="1:31" ht="90" hidden="1" x14ac:dyDescent="0.25">
      <c r="A156" s="10">
        <v>154</v>
      </c>
      <c r="B156" s="26" t="s">
        <v>910</v>
      </c>
      <c r="C156" s="10" t="s">
        <v>911</v>
      </c>
      <c r="D156" s="10">
        <v>2020</v>
      </c>
      <c r="E156" s="1" t="s">
        <v>912</v>
      </c>
      <c r="F156" s="17">
        <v>1140834966</v>
      </c>
      <c r="G156" s="10"/>
      <c r="H156" s="1" t="s">
        <v>320</v>
      </c>
      <c r="I156" s="10">
        <v>2020000374</v>
      </c>
      <c r="J156" s="10"/>
      <c r="K156" s="12">
        <v>44088</v>
      </c>
      <c r="L156" s="1" t="s">
        <v>915</v>
      </c>
      <c r="M156" s="10"/>
      <c r="N156" s="12">
        <v>44091</v>
      </c>
      <c r="O156" s="10" t="s">
        <v>919</v>
      </c>
      <c r="P156" s="12">
        <v>44091</v>
      </c>
      <c r="Q156" s="1" t="s">
        <v>114</v>
      </c>
      <c r="R156" s="12">
        <v>44091</v>
      </c>
      <c r="S156" s="10" t="s">
        <v>913</v>
      </c>
      <c r="T156" s="20">
        <v>4500000</v>
      </c>
      <c r="U156" s="13">
        <v>13500000</v>
      </c>
      <c r="V156" s="1" t="s">
        <v>906</v>
      </c>
      <c r="W156" s="1" t="s">
        <v>841</v>
      </c>
      <c r="X156" s="10" t="s">
        <v>36</v>
      </c>
      <c r="Y156" s="10" t="s">
        <v>43</v>
      </c>
      <c r="Z156" s="13"/>
      <c r="AA156" s="10"/>
      <c r="AB156" s="12"/>
      <c r="AC156" s="10"/>
      <c r="AD156" s="12"/>
      <c r="AE156" s="12"/>
    </row>
    <row r="157" spans="1:31" ht="120" hidden="1" x14ac:dyDescent="0.25">
      <c r="A157" s="10">
        <v>155</v>
      </c>
      <c r="B157" s="26" t="s">
        <v>916</v>
      </c>
      <c r="C157" s="10" t="s">
        <v>917</v>
      </c>
      <c r="D157" s="10">
        <v>2020</v>
      </c>
      <c r="E157" s="1" t="s">
        <v>503</v>
      </c>
      <c r="F157" s="17">
        <v>79718856</v>
      </c>
      <c r="G157" s="10"/>
      <c r="H157" s="1" t="s">
        <v>918</v>
      </c>
      <c r="I157" s="10">
        <v>2020000368</v>
      </c>
      <c r="J157" s="10"/>
      <c r="K157" s="12">
        <v>44084</v>
      </c>
      <c r="L157" s="10">
        <v>2020002422</v>
      </c>
      <c r="M157" s="10"/>
      <c r="N157" s="12">
        <v>44091</v>
      </c>
      <c r="O157" s="10" t="s">
        <v>921</v>
      </c>
      <c r="P157" s="12">
        <v>44091</v>
      </c>
      <c r="Q157" s="1" t="s">
        <v>114</v>
      </c>
      <c r="R157" s="12">
        <v>44091</v>
      </c>
      <c r="S157" s="10" t="s">
        <v>913</v>
      </c>
      <c r="T157" s="20">
        <v>3515600</v>
      </c>
      <c r="U157" s="13">
        <v>12304590</v>
      </c>
      <c r="V157" s="1" t="s">
        <v>139</v>
      </c>
      <c r="W157" s="1" t="s">
        <v>502</v>
      </c>
      <c r="X157" s="10" t="s">
        <v>36</v>
      </c>
      <c r="Y157" s="10" t="s">
        <v>43</v>
      </c>
      <c r="Z157" s="13"/>
      <c r="AA157" s="10"/>
      <c r="AB157" s="12"/>
      <c r="AC157" s="10"/>
      <c r="AD157" s="12"/>
      <c r="AE157" s="12"/>
    </row>
    <row r="158" spans="1:31" ht="120" hidden="1" x14ac:dyDescent="0.25">
      <c r="A158" s="10">
        <v>156</v>
      </c>
      <c r="B158" s="26" t="s">
        <v>922</v>
      </c>
      <c r="C158" s="10" t="s">
        <v>923</v>
      </c>
      <c r="D158" s="10">
        <v>2020</v>
      </c>
      <c r="E158" s="1" t="s">
        <v>924</v>
      </c>
      <c r="F158" s="17">
        <v>14297554</v>
      </c>
      <c r="G158" s="10"/>
      <c r="H158" s="1" t="s">
        <v>925</v>
      </c>
      <c r="I158" s="10">
        <v>2020000383</v>
      </c>
      <c r="J158" s="10"/>
      <c r="K158" s="12">
        <v>44089</v>
      </c>
      <c r="L158" s="1" t="s">
        <v>927</v>
      </c>
      <c r="M158" s="10"/>
      <c r="N158" s="12">
        <v>44092</v>
      </c>
      <c r="O158" s="10" t="s">
        <v>928</v>
      </c>
      <c r="P158" s="12">
        <v>44092</v>
      </c>
      <c r="Q158" s="1" t="s">
        <v>114</v>
      </c>
      <c r="R158" s="12">
        <v>44092</v>
      </c>
      <c r="S158" s="10" t="s">
        <v>926</v>
      </c>
      <c r="T158" s="20">
        <v>8000000</v>
      </c>
      <c r="U158" s="13">
        <v>23466658</v>
      </c>
      <c r="V158" s="1" t="s">
        <v>906</v>
      </c>
      <c r="W158" s="1" t="s">
        <v>841</v>
      </c>
      <c r="X158" s="10" t="s">
        <v>36</v>
      </c>
      <c r="Y158" s="10" t="s">
        <v>43</v>
      </c>
      <c r="Z158" s="13"/>
      <c r="AA158" s="10"/>
      <c r="AB158" s="12"/>
      <c r="AC158" s="10"/>
      <c r="AD158" s="12"/>
      <c r="AE158" s="12"/>
    </row>
    <row r="159" spans="1:31" ht="90" hidden="1" x14ac:dyDescent="0.25">
      <c r="A159" s="10">
        <v>157</v>
      </c>
      <c r="B159" s="26" t="s">
        <v>931</v>
      </c>
      <c r="C159" s="10" t="s">
        <v>932</v>
      </c>
      <c r="D159" s="10">
        <v>2020</v>
      </c>
      <c r="E159" s="1" t="s">
        <v>433</v>
      </c>
      <c r="F159" s="17">
        <v>2234993</v>
      </c>
      <c r="G159" s="10"/>
      <c r="H159" s="1" t="s">
        <v>933</v>
      </c>
      <c r="I159" s="10">
        <v>2020000373</v>
      </c>
      <c r="J159" s="10"/>
      <c r="K159" s="12">
        <v>44088</v>
      </c>
      <c r="L159" s="1" t="s">
        <v>949</v>
      </c>
      <c r="M159" s="10"/>
      <c r="N159" s="12">
        <v>44098</v>
      </c>
      <c r="O159" s="10" t="s">
        <v>954</v>
      </c>
      <c r="P159" s="12">
        <v>44103</v>
      </c>
      <c r="Q159" s="1" t="s">
        <v>114</v>
      </c>
      <c r="R159" s="12">
        <v>44103</v>
      </c>
      <c r="S159" s="10" t="s">
        <v>934</v>
      </c>
      <c r="T159" s="20">
        <v>3727570</v>
      </c>
      <c r="U159" s="13">
        <v>12922238</v>
      </c>
      <c r="V159" s="1" t="s">
        <v>906</v>
      </c>
      <c r="W159" s="1" t="s">
        <v>90</v>
      </c>
      <c r="X159" s="10" t="s">
        <v>36</v>
      </c>
      <c r="Y159" s="10" t="s">
        <v>43</v>
      </c>
      <c r="Z159" s="13"/>
      <c r="AA159" s="10"/>
      <c r="AB159" s="12"/>
      <c r="AC159" s="10"/>
      <c r="AD159" s="12"/>
      <c r="AE159" s="12"/>
    </row>
    <row r="160" spans="1:31" ht="90" x14ac:dyDescent="0.25">
      <c r="A160" s="10">
        <v>158</v>
      </c>
      <c r="B160" s="26" t="s">
        <v>936</v>
      </c>
      <c r="C160" s="10" t="s">
        <v>937</v>
      </c>
      <c r="D160" s="10">
        <v>2020</v>
      </c>
      <c r="E160" s="1" t="s">
        <v>903</v>
      </c>
      <c r="F160" s="17">
        <v>830133271</v>
      </c>
      <c r="G160" s="10">
        <v>1</v>
      </c>
      <c r="H160" s="1" t="s">
        <v>938</v>
      </c>
      <c r="I160" s="10">
        <v>2020000348</v>
      </c>
      <c r="J160" s="10"/>
      <c r="K160" s="12">
        <v>44063</v>
      </c>
      <c r="L160" s="10">
        <v>2020002667</v>
      </c>
      <c r="M160" s="10"/>
      <c r="N160" s="12">
        <v>44097</v>
      </c>
      <c r="O160" s="10" t="s">
        <v>951</v>
      </c>
      <c r="P160" s="12">
        <v>44098</v>
      </c>
      <c r="Q160" s="1" t="s">
        <v>642</v>
      </c>
      <c r="R160" s="12">
        <v>44098</v>
      </c>
      <c r="S160" s="10" t="s">
        <v>939</v>
      </c>
      <c r="T160" s="20"/>
      <c r="U160" s="13">
        <v>101150000</v>
      </c>
      <c r="V160" s="1" t="s">
        <v>139</v>
      </c>
      <c r="W160" s="1" t="s">
        <v>940</v>
      </c>
      <c r="X160" s="10" t="s">
        <v>754</v>
      </c>
      <c r="Y160" s="10" t="s">
        <v>866</v>
      </c>
      <c r="Z160" s="13"/>
      <c r="AA160" s="10"/>
      <c r="AB160" s="12"/>
      <c r="AC160" s="10"/>
      <c r="AD160" s="12"/>
      <c r="AE160" s="12"/>
    </row>
    <row r="161" spans="1:31" ht="150" hidden="1" x14ac:dyDescent="0.25">
      <c r="A161" s="10">
        <v>159</v>
      </c>
      <c r="B161" s="26" t="s">
        <v>941</v>
      </c>
      <c r="C161" s="10" t="s">
        <v>942</v>
      </c>
      <c r="D161" s="10">
        <v>2020</v>
      </c>
      <c r="E161" s="1" t="s">
        <v>943</v>
      </c>
      <c r="F161" s="17">
        <v>1054090975</v>
      </c>
      <c r="G161" s="10"/>
      <c r="H161" s="1" t="s">
        <v>944</v>
      </c>
      <c r="I161" s="10">
        <v>2020000384</v>
      </c>
      <c r="J161" s="10"/>
      <c r="K161" s="12">
        <v>44090</v>
      </c>
      <c r="L161" s="1" t="s">
        <v>947</v>
      </c>
      <c r="M161" s="10"/>
      <c r="N161" s="12">
        <v>44098</v>
      </c>
      <c r="O161" s="10" t="s">
        <v>950</v>
      </c>
      <c r="P161" s="12">
        <v>44098</v>
      </c>
      <c r="Q161" s="1" t="s">
        <v>114</v>
      </c>
      <c r="R161" s="12">
        <v>44098</v>
      </c>
      <c r="S161" s="10" t="s">
        <v>945</v>
      </c>
      <c r="T161" s="20">
        <v>4653000</v>
      </c>
      <c r="U161" s="13">
        <v>15354900</v>
      </c>
      <c r="V161" s="1" t="s">
        <v>906</v>
      </c>
      <c r="W161" s="1" t="s">
        <v>418</v>
      </c>
      <c r="X161" s="10" t="s">
        <v>36</v>
      </c>
      <c r="Y161" s="10" t="s">
        <v>43</v>
      </c>
      <c r="Z161" s="13"/>
      <c r="AA161" s="10"/>
      <c r="AB161" s="12"/>
      <c r="AC161" s="10"/>
      <c r="AD161" s="12"/>
      <c r="AE161" s="12"/>
    </row>
    <row r="162" spans="1:31" ht="165" hidden="1" x14ac:dyDescent="0.25">
      <c r="A162" s="10">
        <v>160</v>
      </c>
      <c r="B162" s="25" t="s">
        <v>957</v>
      </c>
      <c r="C162" s="10" t="s">
        <v>958</v>
      </c>
      <c r="D162" s="10">
        <v>2020</v>
      </c>
      <c r="E162" s="1" t="s">
        <v>959</v>
      </c>
      <c r="F162" s="17">
        <v>52863003</v>
      </c>
      <c r="G162" s="10"/>
      <c r="H162" s="1" t="s">
        <v>142</v>
      </c>
      <c r="I162" s="10">
        <v>2020000410</v>
      </c>
      <c r="J162" s="10"/>
      <c r="K162" s="12">
        <v>44103</v>
      </c>
      <c r="L162" s="1" t="s">
        <v>1010</v>
      </c>
      <c r="M162" s="10"/>
      <c r="N162" s="12">
        <v>44119</v>
      </c>
      <c r="O162" s="10" t="s">
        <v>1014</v>
      </c>
      <c r="P162" s="12">
        <v>44120</v>
      </c>
      <c r="Q162" s="1" t="s">
        <v>114</v>
      </c>
      <c r="R162" s="12">
        <v>44119</v>
      </c>
      <c r="S162" s="10" t="s">
        <v>960</v>
      </c>
      <c r="T162" s="20">
        <v>4653000</v>
      </c>
      <c r="U162" s="13">
        <v>11632500</v>
      </c>
      <c r="V162" s="1" t="s">
        <v>906</v>
      </c>
      <c r="W162" s="1" t="s">
        <v>961</v>
      </c>
      <c r="X162" s="10" t="s">
        <v>36</v>
      </c>
      <c r="Y162" s="10" t="s">
        <v>43</v>
      </c>
      <c r="Z162" s="13"/>
      <c r="AA162" s="10"/>
      <c r="AB162" s="12"/>
      <c r="AC162" s="10"/>
      <c r="AD162" s="12"/>
      <c r="AE162" s="12"/>
    </row>
    <row r="163" spans="1:31" ht="105" x14ac:dyDescent="0.25">
      <c r="A163" s="10">
        <v>161</v>
      </c>
      <c r="B163" s="26" t="s">
        <v>963</v>
      </c>
      <c r="C163" s="10" t="s">
        <v>964</v>
      </c>
      <c r="D163" s="10">
        <v>2020</v>
      </c>
      <c r="E163" s="1" t="s">
        <v>965</v>
      </c>
      <c r="F163" s="17">
        <v>830044858</v>
      </c>
      <c r="G163" s="10">
        <v>3</v>
      </c>
      <c r="H163" s="1" t="s">
        <v>966</v>
      </c>
      <c r="I163" s="10">
        <v>2020000324</v>
      </c>
      <c r="J163" s="4"/>
      <c r="K163" s="12">
        <v>44046</v>
      </c>
      <c r="L163" s="10">
        <v>2020002943</v>
      </c>
      <c r="M163" s="10"/>
      <c r="N163" s="12">
        <v>44111</v>
      </c>
      <c r="O163" s="10" t="s">
        <v>1008</v>
      </c>
      <c r="P163" s="12">
        <v>44113</v>
      </c>
      <c r="Q163" s="1" t="s">
        <v>642</v>
      </c>
      <c r="R163" s="12">
        <v>44113</v>
      </c>
      <c r="S163" s="10" t="s">
        <v>967</v>
      </c>
      <c r="T163" s="20"/>
      <c r="U163" s="13">
        <v>734830950</v>
      </c>
      <c r="V163" s="1" t="s">
        <v>139</v>
      </c>
      <c r="W163" s="1" t="s">
        <v>456</v>
      </c>
      <c r="X163" s="1" t="s">
        <v>123</v>
      </c>
      <c r="Y163" s="1" t="s">
        <v>968</v>
      </c>
      <c r="Z163" s="13"/>
      <c r="AA163" s="10"/>
      <c r="AB163" s="12"/>
      <c r="AC163" s="10"/>
      <c r="AD163" s="12"/>
      <c r="AE163" s="12"/>
    </row>
    <row r="164" spans="1:31" ht="165" hidden="1" x14ac:dyDescent="0.25">
      <c r="A164" s="10">
        <v>162</v>
      </c>
      <c r="B164" s="26" t="s">
        <v>970</v>
      </c>
      <c r="C164" s="10" t="s">
        <v>971</v>
      </c>
      <c r="D164" s="10">
        <v>2020</v>
      </c>
      <c r="E164" s="1" t="s">
        <v>491</v>
      </c>
      <c r="F164" s="17">
        <v>1020751711</v>
      </c>
      <c r="G164" s="10"/>
      <c r="H164" s="1" t="s">
        <v>328</v>
      </c>
      <c r="I164" s="10">
        <v>2020000419</v>
      </c>
      <c r="J164" s="10"/>
      <c r="K164" s="12">
        <v>44106</v>
      </c>
      <c r="L164" s="1" t="s">
        <v>973</v>
      </c>
      <c r="M164" s="10"/>
      <c r="N164" s="12">
        <v>44112</v>
      </c>
      <c r="O164" s="10" t="s">
        <v>987</v>
      </c>
      <c r="P164" s="12">
        <v>44082</v>
      </c>
      <c r="Q164" s="1" t="s">
        <v>114</v>
      </c>
      <c r="R164" s="12">
        <v>44112</v>
      </c>
      <c r="S164" s="10" t="s">
        <v>972</v>
      </c>
      <c r="T164" s="20"/>
      <c r="U164" s="13">
        <v>13338600</v>
      </c>
      <c r="V164" s="1" t="s">
        <v>329</v>
      </c>
      <c r="W164" s="1" t="s">
        <v>330</v>
      </c>
      <c r="X164" s="10" t="s">
        <v>36</v>
      </c>
      <c r="Y164" s="10" t="s">
        <v>43</v>
      </c>
      <c r="Z164" s="13"/>
      <c r="AA164" s="10"/>
      <c r="AB164" s="12"/>
      <c r="AC164" s="10"/>
      <c r="AD164" s="12"/>
      <c r="AE164" s="12"/>
    </row>
    <row r="165" spans="1:31" ht="195" x14ac:dyDescent="0.25">
      <c r="A165" s="10">
        <v>163</v>
      </c>
      <c r="B165" s="10" t="s">
        <v>974</v>
      </c>
      <c r="C165" s="10" t="s">
        <v>975</v>
      </c>
      <c r="D165" s="10">
        <v>2020</v>
      </c>
      <c r="E165" s="1" t="s">
        <v>976</v>
      </c>
      <c r="F165" s="17">
        <v>900572445</v>
      </c>
      <c r="G165" s="10">
        <v>2</v>
      </c>
      <c r="H165" s="1" t="s">
        <v>977</v>
      </c>
      <c r="I165" s="10">
        <v>2020000316</v>
      </c>
      <c r="J165" s="10"/>
      <c r="K165" s="12">
        <v>44041</v>
      </c>
      <c r="L165" s="10">
        <v>2020003481</v>
      </c>
      <c r="M165" s="10"/>
      <c r="N165" s="12">
        <v>44153</v>
      </c>
      <c r="O165" s="10" t="s">
        <v>169</v>
      </c>
      <c r="P165" s="12" t="s">
        <v>169</v>
      </c>
      <c r="Q165" s="1" t="s">
        <v>169</v>
      </c>
      <c r="R165" s="12">
        <v>44113</v>
      </c>
      <c r="S165" s="10" t="s">
        <v>972</v>
      </c>
      <c r="T165" s="20"/>
      <c r="U165" s="13">
        <v>4421462</v>
      </c>
      <c r="V165" s="1" t="s">
        <v>329</v>
      </c>
      <c r="W165" s="1" t="s">
        <v>330</v>
      </c>
      <c r="X165" s="10" t="s">
        <v>36</v>
      </c>
      <c r="Y165" s="10" t="s">
        <v>43</v>
      </c>
      <c r="Z165" s="13"/>
      <c r="AA165" s="10"/>
      <c r="AB165" s="12"/>
      <c r="AC165" s="10"/>
      <c r="AD165" s="12"/>
      <c r="AE165" s="12"/>
    </row>
    <row r="166" spans="1:31" ht="90" x14ac:dyDescent="0.25">
      <c r="A166" s="10">
        <v>164</v>
      </c>
      <c r="B166" s="26" t="s">
        <v>978</v>
      </c>
      <c r="C166" s="10" t="s">
        <v>979</v>
      </c>
      <c r="D166" s="10">
        <v>2020</v>
      </c>
      <c r="E166" s="1" t="s">
        <v>980</v>
      </c>
      <c r="F166" s="17">
        <v>900988567</v>
      </c>
      <c r="G166" s="10">
        <v>9</v>
      </c>
      <c r="H166" s="1" t="s">
        <v>981</v>
      </c>
      <c r="I166" s="10">
        <v>2020000306</v>
      </c>
      <c r="J166" s="10"/>
      <c r="K166" s="12">
        <v>44027</v>
      </c>
      <c r="L166" s="10">
        <v>2020002950</v>
      </c>
      <c r="M166" s="10"/>
      <c r="N166" s="12">
        <v>44117</v>
      </c>
      <c r="O166" s="10" t="s">
        <v>1015</v>
      </c>
      <c r="P166" s="12">
        <v>44120</v>
      </c>
      <c r="Q166" s="1" t="s">
        <v>1016</v>
      </c>
      <c r="R166" s="12">
        <v>44120</v>
      </c>
      <c r="S166" s="10" t="s">
        <v>939</v>
      </c>
      <c r="T166" s="20"/>
      <c r="U166" s="13">
        <v>16348901</v>
      </c>
      <c r="V166" s="1" t="s">
        <v>34</v>
      </c>
      <c r="W166" s="1" t="s">
        <v>982</v>
      </c>
      <c r="X166" s="10" t="s">
        <v>123</v>
      </c>
      <c r="Y166" s="10" t="s">
        <v>43</v>
      </c>
      <c r="Z166" s="13"/>
      <c r="AA166" s="10"/>
      <c r="AB166" s="12"/>
      <c r="AC166" s="10"/>
      <c r="AD166" s="12"/>
      <c r="AE166" s="12"/>
    </row>
    <row r="167" spans="1:31" ht="60" x14ac:dyDescent="0.25">
      <c r="A167" s="10">
        <v>165</v>
      </c>
      <c r="B167" s="26" t="s">
        <v>983</v>
      </c>
      <c r="C167" s="10" t="s">
        <v>984</v>
      </c>
      <c r="D167" s="10">
        <v>2020</v>
      </c>
      <c r="E167" s="1" t="s">
        <v>985</v>
      </c>
      <c r="F167" s="17">
        <v>860013570</v>
      </c>
      <c r="G167" s="10">
        <v>3</v>
      </c>
      <c r="H167" s="1" t="s">
        <v>986</v>
      </c>
      <c r="I167" s="10">
        <v>2020000367</v>
      </c>
      <c r="J167" s="10"/>
      <c r="K167" s="12">
        <v>44084</v>
      </c>
      <c r="L167" s="10">
        <v>2020002954</v>
      </c>
      <c r="M167" s="10"/>
      <c r="N167" s="12">
        <v>44119</v>
      </c>
      <c r="O167" s="17">
        <v>1505002611301</v>
      </c>
      <c r="P167" s="12">
        <v>44120</v>
      </c>
      <c r="Q167" s="1" t="s">
        <v>1009</v>
      </c>
      <c r="R167" s="12">
        <v>44120</v>
      </c>
      <c r="S167" s="10" t="s">
        <v>939</v>
      </c>
      <c r="T167" s="20"/>
      <c r="U167" s="13">
        <v>15123835</v>
      </c>
      <c r="V167" s="1" t="s">
        <v>34</v>
      </c>
      <c r="W167" s="1" t="s">
        <v>901</v>
      </c>
      <c r="X167" s="10" t="s">
        <v>36</v>
      </c>
      <c r="Y167" s="10" t="s">
        <v>43</v>
      </c>
      <c r="Z167" s="13"/>
      <c r="AA167" s="10"/>
      <c r="AB167" s="12"/>
      <c r="AC167" s="10"/>
      <c r="AD167" s="12"/>
      <c r="AE167" s="12"/>
    </row>
    <row r="168" spans="1:31" ht="75" x14ac:dyDescent="0.25">
      <c r="A168" s="10">
        <v>166</v>
      </c>
      <c r="B168" s="26" t="s">
        <v>988</v>
      </c>
      <c r="C168" s="10" t="s">
        <v>989</v>
      </c>
      <c r="D168" s="10">
        <v>2020</v>
      </c>
      <c r="E168" s="1" t="s">
        <v>990</v>
      </c>
      <c r="F168" s="17">
        <v>900678711</v>
      </c>
      <c r="G168" s="10">
        <v>3</v>
      </c>
      <c r="H168" s="1" t="s">
        <v>991</v>
      </c>
      <c r="I168" s="10">
        <v>2020000387</v>
      </c>
      <c r="J168" s="10"/>
      <c r="K168" s="12">
        <v>44091</v>
      </c>
      <c r="L168" s="1" t="s">
        <v>998</v>
      </c>
      <c r="M168" s="10"/>
      <c r="N168" s="12">
        <v>44117</v>
      </c>
      <c r="O168" s="10" t="s">
        <v>1002</v>
      </c>
      <c r="P168" s="12">
        <v>44117</v>
      </c>
      <c r="Q168" s="1" t="s">
        <v>642</v>
      </c>
      <c r="R168" s="12">
        <v>44117</v>
      </c>
      <c r="S168" s="10" t="s">
        <v>939</v>
      </c>
      <c r="T168" s="20"/>
      <c r="U168" s="13">
        <v>103516000</v>
      </c>
      <c r="V168" s="1" t="s">
        <v>906</v>
      </c>
      <c r="W168" s="1" t="s">
        <v>95</v>
      </c>
      <c r="X168" s="10" t="s">
        <v>36</v>
      </c>
      <c r="Y168" s="10" t="s">
        <v>866</v>
      </c>
      <c r="Z168" s="13"/>
      <c r="AA168" s="10"/>
      <c r="AB168" s="12"/>
      <c r="AC168" s="10"/>
      <c r="AD168" s="12"/>
      <c r="AE168" s="12"/>
    </row>
    <row r="169" spans="1:31" ht="105" hidden="1" x14ac:dyDescent="0.25">
      <c r="A169" s="10">
        <v>167</v>
      </c>
      <c r="B169" s="26" t="s">
        <v>992</v>
      </c>
      <c r="C169" s="10" t="s">
        <v>993</v>
      </c>
      <c r="D169" s="10">
        <v>2020</v>
      </c>
      <c r="E169" s="1" t="s">
        <v>994</v>
      </c>
      <c r="F169" s="17">
        <v>1049617468</v>
      </c>
      <c r="G169" s="10"/>
      <c r="H169" s="1" t="s">
        <v>995</v>
      </c>
      <c r="I169" s="10">
        <v>2020000424</v>
      </c>
      <c r="J169" s="10"/>
      <c r="K169" s="12">
        <v>44109</v>
      </c>
      <c r="L169" s="11">
        <v>2020002948</v>
      </c>
      <c r="M169" s="10"/>
      <c r="N169" s="12">
        <v>44113</v>
      </c>
      <c r="O169" s="10" t="s">
        <v>997</v>
      </c>
      <c r="P169" s="12">
        <v>44113</v>
      </c>
      <c r="Q169" s="1" t="s">
        <v>114</v>
      </c>
      <c r="R169" s="12">
        <v>44113</v>
      </c>
      <c r="S169" s="10" t="s">
        <v>972</v>
      </c>
      <c r="T169" s="20"/>
      <c r="U169" s="13">
        <v>11066659</v>
      </c>
      <c r="V169" s="1" t="s">
        <v>34</v>
      </c>
      <c r="W169" s="1" t="s">
        <v>982</v>
      </c>
      <c r="X169" s="10" t="s">
        <v>36</v>
      </c>
      <c r="Y169" s="10" t="s">
        <v>43</v>
      </c>
      <c r="Z169" s="13"/>
      <c r="AA169" s="10"/>
      <c r="AB169" s="12"/>
      <c r="AC169" s="10"/>
      <c r="AD169" s="12"/>
      <c r="AE169" s="12"/>
    </row>
    <row r="170" spans="1:31" ht="165" hidden="1" x14ac:dyDescent="0.25">
      <c r="A170" s="10">
        <v>168</v>
      </c>
      <c r="B170" s="26" t="s">
        <v>999</v>
      </c>
      <c r="C170" s="10" t="s">
        <v>1000</v>
      </c>
      <c r="D170" s="10">
        <v>2020</v>
      </c>
      <c r="E170" s="1" t="s">
        <v>1001</v>
      </c>
      <c r="F170" s="17">
        <v>1010224254</v>
      </c>
      <c r="G170" s="10"/>
      <c r="H170" s="1" t="s">
        <v>142</v>
      </c>
      <c r="I170" s="10">
        <v>2020000423</v>
      </c>
      <c r="J170" s="10"/>
      <c r="K170" s="12">
        <v>44109</v>
      </c>
      <c r="L170" s="1" t="s">
        <v>1005</v>
      </c>
      <c r="M170" s="10"/>
      <c r="N170" s="12">
        <v>44119</v>
      </c>
      <c r="O170" s="10" t="s">
        <v>1007</v>
      </c>
      <c r="P170" s="12">
        <v>44119</v>
      </c>
      <c r="Q170" s="1" t="s">
        <v>114</v>
      </c>
      <c r="R170" s="12">
        <v>44180</v>
      </c>
      <c r="S170" s="10" t="s">
        <v>1004</v>
      </c>
      <c r="T170" s="20"/>
      <c r="U170" s="13">
        <v>9771300</v>
      </c>
      <c r="V170" s="1" t="s">
        <v>1011</v>
      </c>
      <c r="W170" s="1" t="s">
        <v>961</v>
      </c>
      <c r="X170" s="10" t="s">
        <v>36</v>
      </c>
      <c r="Y170" s="10" t="s">
        <v>43</v>
      </c>
      <c r="Z170" s="13"/>
      <c r="AA170" s="10"/>
      <c r="AB170" s="12"/>
      <c r="AC170" s="10"/>
      <c r="AD170" s="12"/>
      <c r="AE170" s="12"/>
    </row>
    <row r="171" spans="1:31" ht="90" hidden="1" x14ac:dyDescent="0.25">
      <c r="A171" s="10">
        <v>169</v>
      </c>
      <c r="B171" s="26" t="s">
        <v>1017</v>
      </c>
      <c r="C171" s="10" t="s">
        <v>1018</v>
      </c>
      <c r="D171" s="10">
        <v>2020</v>
      </c>
      <c r="E171" s="1" t="s">
        <v>423</v>
      </c>
      <c r="F171" s="17">
        <v>437604</v>
      </c>
      <c r="G171" s="10"/>
      <c r="H171" s="1" t="s">
        <v>424</v>
      </c>
      <c r="I171" s="10">
        <v>2020000418</v>
      </c>
      <c r="J171" s="10"/>
      <c r="K171" s="12">
        <v>44105</v>
      </c>
      <c r="L171" s="1" t="s">
        <v>1034</v>
      </c>
      <c r="M171" s="10"/>
      <c r="N171" s="12">
        <v>44125</v>
      </c>
      <c r="O171" s="10" t="s">
        <v>1057</v>
      </c>
      <c r="P171" s="12">
        <v>44130</v>
      </c>
      <c r="Q171" s="1" t="s">
        <v>642</v>
      </c>
      <c r="R171" s="12">
        <v>44131</v>
      </c>
      <c r="S171" s="10" t="s">
        <v>1019</v>
      </c>
      <c r="T171" s="20">
        <v>7584787</v>
      </c>
      <c r="U171" s="13">
        <v>19720442</v>
      </c>
      <c r="V171" s="1" t="s">
        <v>1020</v>
      </c>
      <c r="W171" s="1" t="s">
        <v>1021</v>
      </c>
      <c r="X171" s="10" t="s">
        <v>36</v>
      </c>
      <c r="Y171" s="10" t="s">
        <v>43</v>
      </c>
      <c r="Z171" s="13"/>
      <c r="AA171" s="10"/>
      <c r="AB171" s="12"/>
      <c r="AC171" s="10"/>
      <c r="AD171" s="12"/>
      <c r="AE171" s="12"/>
    </row>
    <row r="172" spans="1:31" ht="150" hidden="1" x14ac:dyDescent="0.25">
      <c r="A172" s="10">
        <v>170</v>
      </c>
      <c r="B172" s="26" t="s">
        <v>1022</v>
      </c>
      <c r="C172" s="10" t="s">
        <v>1023</v>
      </c>
      <c r="D172" s="10">
        <v>2020</v>
      </c>
      <c r="E172" s="1" t="s">
        <v>1024</v>
      </c>
      <c r="F172" s="17">
        <v>79945668</v>
      </c>
      <c r="G172" s="10"/>
      <c r="H172" s="1" t="s">
        <v>1025</v>
      </c>
      <c r="I172" s="10">
        <v>2020000421</v>
      </c>
      <c r="J172" s="10"/>
      <c r="K172" s="12">
        <v>44106</v>
      </c>
      <c r="L172" s="10">
        <v>2020002979</v>
      </c>
      <c r="M172" s="10"/>
      <c r="N172" s="12">
        <v>44125</v>
      </c>
      <c r="O172" s="10" t="s">
        <v>1040</v>
      </c>
      <c r="P172" s="12">
        <v>44126</v>
      </c>
      <c r="Q172" s="1" t="s">
        <v>114</v>
      </c>
      <c r="R172" s="12">
        <v>44126</v>
      </c>
      <c r="S172" s="10" t="s">
        <v>1019</v>
      </c>
      <c r="T172" s="20">
        <v>4653000</v>
      </c>
      <c r="U172" s="13">
        <v>11942700</v>
      </c>
      <c r="V172" s="1" t="s">
        <v>906</v>
      </c>
      <c r="W172" s="1" t="s">
        <v>418</v>
      </c>
      <c r="X172" s="10" t="s">
        <v>36</v>
      </c>
      <c r="Y172" s="10" t="s">
        <v>43</v>
      </c>
      <c r="Z172" s="13"/>
      <c r="AA172" s="10"/>
      <c r="AB172" s="12"/>
      <c r="AC172" s="10"/>
      <c r="AD172" s="12"/>
      <c r="AE172" s="12"/>
    </row>
    <row r="173" spans="1:31" ht="120" x14ac:dyDescent="0.25">
      <c r="A173" s="10">
        <v>171</v>
      </c>
      <c r="B173" s="26" t="s">
        <v>1026</v>
      </c>
      <c r="C173" s="10" t="s">
        <v>1027</v>
      </c>
      <c r="D173" s="10">
        <v>2020</v>
      </c>
      <c r="E173" s="1" t="s">
        <v>1028</v>
      </c>
      <c r="F173" s="17">
        <v>811012173</v>
      </c>
      <c r="G173" s="10">
        <v>1</v>
      </c>
      <c r="H173" s="1" t="s">
        <v>1029</v>
      </c>
      <c r="I173" s="10" t="s">
        <v>1032</v>
      </c>
      <c r="J173" s="10">
        <v>920</v>
      </c>
      <c r="K173" s="12">
        <v>44089</v>
      </c>
      <c r="L173" s="1" t="s">
        <v>1033</v>
      </c>
      <c r="M173" s="10">
        <v>820</v>
      </c>
      <c r="N173" s="12">
        <v>44124</v>
      </c>
      <c r="O173" s="10" t="s">
        <v>1046</v>
      </c>
      <c r="P173" s="12">
        <v>44126</v>
      </c>
      <c r="Q173" s="1" t="s">
        <v>114</v>
      </c>
      <c r="R173" s="12">
        <v>44126</v>
      </c>
      <c r="S173" s="10" t="s">
        <v>1019</v>
      </c>
      <c r="T173" s="20"/>
      <c r="U173" s="13">
        <v>171016254</v>
      </c>
      <c r="V173" s="1" t="s">
        <v>1031</v>
      </c>
      <c r="W173" s="1" t="s">
        <v>1030</v>
      </c>
      <c r="X173" s="10" t="s">
        <v>123</v>
      </c>
      <c r="Y173" s="10" t="s">
        <v>575</v>
      </c>
      <c r="Z173" s="13"/>
      <c r="AA173" s="10"/>
      <c r="AB173" s="12"/>
      <c r="AC173" s="10"/>
      <c r="AD173" s="12"/>
      <c r="AE173" s="12"/>
    </row>
    <row r="174" spans="1:31" ht="120" hidden="1" x14ac:dyDescent="0.25">
      <c r="A174" s="10">
        <v>172</v>
      </c>
      <c r="B174" s="26" t="s">
        <v>1035</v>
      </c>
      <c r="C174" s="10" t="s">
        <v>1036</v>
      </c>
      <c r="D174" s="10">
        <v>2020</v>
      </c>
      <c r="E174" s="1" t="s">
        <v>1037</v>
      </c>
      <c r="F174" s="17">
        <v>1026297280</v>
      </c>
      <c r="G174" s="10"/>
      <c r="H174" s="1" t="s">
        <v>1038</v>
      </c>
      <c r="I174" s="10">
        <v>2020000433</v>
      </c>
      <c r="J174" s="10"/>
      <c r="K174" s="12">
        <v>44120</v>
      </c>
      <c r="L174" s="10">
        <v>2020003249</v>
      </c>
      <c r="M174" s="10"/>
      <c r="N174" s="12">
        <v>44132</v>
      </c>
      <c r="O174" s="10" t="s">
        <v>1067</v>
      </c>
      <c r="P174" s="12">
        <v>44132</v>
      </c>
      <c r="Q174" s="1" t="s">
        <v>114</v>
      </c>
      <c r="R174" s="12">
        <v>44132</v>
      </c>
      <c r="S174" s="10" t="s">
        <v>1039</v>
      </c>
      <c r="T174" s="20"/>
      <c r="U174" s="13">
        <v>7107000</v>
      </c>
      <c r="V174" s="1" t="s">
        <v>439</v>
      </c>
      <c r="W174" s="1" t="s">
        <v>1012</v>
      </c>
      <c r="X174" s="10" t="s">
        <v>36</v>
      </c>
      <c r="Y174" s="10" t="s">
        <v>43</v>
      </c>
      <c r="Z174" s="13"/>
      <c r="AA174" s="10"/>
      <c r="AB174" s="12"/>
      <c r="AC174" s="10"/>
      <c r="AD174" s="12"/>
      <c r="AE174" s="12"/>
    </row>
    <row r="175" spans="1:31" ht="90" hidden="1" x14ac:dyDescent="0.25">
      <c r="A175" s="10">
        <v>173</v>
      </c>
      <c r="B175" s="26" t="s">
        <v>1041</v>
      </c>
      <c r="C175" s="10" t="s">
        <v>1042</v>
      </c>
      <c r="D175" s="10">
        <v>2020</v>
      </c>
      <c r="E175" s="1" t="s">
        <v>366</v>
      </c>
      <c r="F175" s="17">
        <v>1018435428</v>
      </c>
      <c r="G175" s="10"/>
      <c r="H175" s="1" t="s">
        <v>320</v>
      </c>
      <c r="I175" s="10">
        <v>2020000435</v>
      </c>
      <c r="J175" s="10"/>
      <c r="K175" s="12">
        <v>44123</v>
      </c>
      <c r="L175" s="1" t="s">
        <v>1044</v>
      </c>
      <c r="M175" s="10"/>
      <c r="N175" s="12">
        <v>44127</v>
      </c>
      <c r="O175" s="10" t="s">
        <v>1045</v>
      </c>
      <c r="P175" s="12">
        <v>44127</v>
      </c>
      <c r="Q175" s="1" t="s">
        <v>114</v>
      </c>
      <c r="R175" s="12">
        <v>44127</v>
      </c>
      <c r="S175" s="10" t="s">
        <v>1043</v>
      </c>
      <c r="T175" s="20">
        <v>4500000</v>
      </c>
      <c r="U175" s="13">
        <v>8400000</v>
      </c>
      <c r="V175" s="1" t="s">
        <v>1011</v>
      </c>
      <c r="W175" s="1" t="s">
        <v>841</v>
      </c>
      <c r="X175" s="10" t="s">
        <v>36</v>
      </c>
      <c r="Y175" s="10" t="s">
        <v>43</v>
      </c>
      <c r="Z175" s="13"/>
      <c r="AA175" s="10"/>
      <c r="AB175" s="12"/>
      <c r="AC175" s="10"/>
      <c r="AD175" s="12"/>
      <c r="AE175" s="12"/>
    </row>
    <row r="176" spans="1:31" ht="135" hidden="1" x14ac:dyDescent="0.25">
      <c r="A176" s="10">
        <v>174</v>
      </c>
      <c r="B176" s="26" t="s">
        <v>1047</v>
      </c>
      <c r="C176" s="10" t="s">
        <v>1048</v>
      </c>
      <c r="D176" s="10">
        <v>2020</v>
      </c>
      <c r="E176" s="1" t="s">
        <v>1049</v>
      </c>
      <c r="F176" s="17">
        <v>7162012</v>
      </c>
      <c r="G176" s="10"/>
      <c r="H176" s="1" t="s">
        <v>1050</v>
      </c>
      <c r="I176" s="10" t="s">
        <v>1051</v>
      </c>
      <c r="J176" s="10">
        <v>10290</v>
      </c>
      <c r="K176" s="12">
        <v>44124</v>
      </c>
      <c r="L176" s="10" t="s">
        <v>1056</v>
      </c>
      <c r="M176" s="10"/>
      <c r="N176" s="12">
        <v>44131</v>
      </c>
      <c r="O176" s="10" t="s">
        <v>1059</v>
      </c>
      <c r="P176" s="12">
        <v>44131</v>
      </c>
      <c r="Q176" s="1" t="s">
        <v>114</v>
      </c>
      <c r="R176" s="12">
        <v>44131</v>
      </c>
      <c r="S176" s="10" t="s">
        <v>1052</v>
      </c>
      <c r="T176" s="20">
        <v>9000000</v>
      </c>
      <c r="U176" s="13">
        <v>19500000</v>
      </c>
      <c r="V176" s="1" t="s">
        <v>1053</v>
      </c>
      <c r="W176" s="1" t="s">
        <v>1054</v>
      </c>
      <c r="X176" s="10" t="s">
        <v>1055</v>
      </c>
      <c r="Y176" s="10" t="s">
        <v>43</v>
      </c>
      <c r="Z176" s="13"/>
      <c r="AA176" s="10"/>
      <c r="AB176" s="12"/>
      <c r="AC176" s="10"/>
      <c r="AD176" s="12"/>
      <c r="AE176" s="12"/>
    </row>
    <row r="177" spans="1:31" ht="180" x14ac:dyDescent="0.25">
      <c r="A177" s="10">
        <v>174</v>
      </c>
      <c r="B177" s="26" t="s">
        <v>1060</v>
      </c>
      <c r="C177" s="10" t="s">
        <v>1061</v>
      </c>
      <c r="D177" s="10">
        <v>2020</v>
      </c>
      <c r="E177" s="1" t="s">
        <v>1062</v>
      </c>
      <c r="F177" s="17">
        <v>900559870</v>
      </c>
      <c r="G177" s="10">
        <v>6</v>
      </c>
      <c r="H177" s="1" t="s">
        <v>1063</v>
      </c>
      <c r="I177" s="10">
        <v>2020000445</v>
      </c>
      <c r="J177" s="10"/>
      <c r="K177" s="12">
        <v>44130</v>
      </c>
      <c r="L177" s="10">
        <v>2020003250</v>
      </c>
      <c r="M177" s="10"/>
      <c r="N177" s="12">
        <v>44132</v>
      </c>
      <c r="O177" s="10" t="s">
        <v>1068</v>
      </c>
      <c r="P177" s="12">
        <v>44133</v>
      </c>
      <c r="Q177" s="1" t="s">
        <v>114</v>
      </c>
      <c r="R177" s="12">
        <v>44133</v>
      </c>
      <c r="S177" s="10" t="s">
        <v>1064</v>
      </c>
      <c r="T177" s="20"/>
      <c r="U177" s="13">
        <v>24990000</v>
      </c>
      <c r="V177" s="1" t="s">
        <v>1065</v>
      </c>
      <c r="W177" s="1" t="s">
        <v>1066</v>
      </c>
      <c r="X177" s="10" t="s">
        <v>36</v>
      </c>
      <c r="Y177" s="10" t="s">
        <v>43</v>
      </c>
      <c r="Z177" s="13"/>
      <c r="AA177" s="10"/>
      <c r="AB177" s="12"/>
      <c r="AC177" s="10"/>
      <c r="AD177" s="12"/>
      <c r="AE177" s="12"/>
    </row>
    <row r="178" spans="1:31" ht="90" hidden="1" x14ac:dyDescent="0.25">
      <c r="A178" s="10">
        <v>174</v>
      </c>
      <c r="B178" s="26" t="s">
        <v>1073</v>
      </c>
      <c r="C178" s="10" t="s">
        <v>1074</v>
      </c>
      <c r="D178" s="10">
        <v>2020</v>
      </c>
      <c r="E178" s="1" t="s">
        <v>1075</v>
      </c>
      <c r="F178" s="17">
        <v>40216576</v>
      </c>
      <c r="G178" s="10"/>
      <c r="H178" s="1" t="s">
        <v>1076</v>
      </c>
      <c r="I178" s="10">
        <v>2020000438</v>
      </c>
      <c r="J178" s="10"/>
      <c r="K178" s="12">
        <v>44125</v>
      </c>
      <c r="L178" s="1" t="s">
        <v>1079</v>
      </c>
      <c r="M178" s="10"/>
      <c r="N178" s="12">
        <v>44139</v>
      </c>
      <c r="O178" s="10" t="s">
        <v>1088</v>
      </c>
      <c r="P178" s="12">
        <v>44140</v>
      </c>
      <c r="Q178" s="1" t="s">
        <v>114</v>
      </c>
      <c r="R178" s="12">
        <v>44140</v>
      </c>
      <c r="S178" s="10" t="s">
        <v>1077</v>
      </c>
      <c r="T178" s="20">
        <v>7000000</v>
      </c>
      <c r="U178" s="13">
        <v>14000000</v>
      </c>
      <c r="V178" s="1" t="s">
        <v>1078</v>
      </c>
      <c r="W178" s="1" t="s">
        <v>1086</v>
      </c>
      <c r="X178" s="10" t="s">
        <v>36</v>
      </c>
      <c r="Y178" s="10" t="s">
        <v>43</v>
      </c>
      <c r="Z178" s="13"/>
      <c r="AA178" s="10"/>
      <c r="AB178" s="12"/>
      <c r="AC178" s="10"/>
      <c r="AD178" s="12"/>
      <c r="AE178" s="12"/>
    </row>
    <row r="179" spans="1:31" ht="180" x14ac:dyDescent="0.25">
      <c r="A179" s="10">
        <v>177</v>
      </c>
      <c r="B179" s="26" t="s">
        <v>1080</v>
      </c>
      <c r="C179" s="10" t="s">
        <v>1081</v>
      </c>
      <c r="D179" s="10">
        <v>2020</v>
      </c>
      <c r="E179" s="1" t="s">
        <v>1082</v>
      </c>
      <c r="F179" s="17">
        <v>901426738</v>
      </c>
      <c r="G179" s="10">
        <v>4</v>
      </c>
      <c r="H179" s="1" t="s">
        <v>1083</v>
      </c>
      <c r="I179" s="10">
        <v>2020000312</v>
      </c>
      <c r="J179" s="10"/>
      <c r="K179" s="12">
        <v>44039</v>
      </c>
      <c r="L179" s="1" t="s">
        <v>1087</v>
      </c>
      <c r="M179" s="10"/>
      <c r="N179" s="12">
        <v>44140</v>
      </c>
      <c r="O179" s="10" t="s">
        <v>1099</v>
      </c>
      <c r="P179" s="12">
        <v>44140</v>
      </c>
      <c r="Q179" s="1" t="s">
        <v>1100</v>
      </c>
      <c r="R179" s="12">
        <v>44141</v>
      </c>
      <c r="S179" s="10" t="s">
        <v>1084</v>
      </c>
      <c r="T179" s="20"/>
      <c r="U179" s="13">
        <v>337804184</v>
      </c>
      <c r="V179" s="1" t="s">
        <v>1011</v>
      </c>
      <c r="W179" s="1" t="s">
        <v>1101</v>
      </c>
      <c r="X179" s="10" t="s">
        <v>36</v>
      </c>
      <c r="Y179" s="10" t="s">
        <v>866</v>
      </c>
      <c r="Z179" s="13"/>
      <c r="AA179" s="10"/>
      <c r="AB179" s="12"/>
      <c r="AC179" s="10"/>
      <c r="AD179" s="12"/>
      <c r="AE179" s="12"/>
    </row>
    <row r="180" spans="1:31" ht="135" x14ac:dyDescent="0.25">
      <c r="A180" s="10">
        <v>178</v>
      </c>
      <c r="B180" s="26" t="s">
        <v>1089</v>
      </c>
      <c r="C180" s="10" t="s">
        <v>1090</v>
      </c>
      <c r="D180" s="10">
        <v>2020</v>
      </c>
      <c r="E180" s="1" t="s">
        <v>1091</v>
      </c>
      <c r="F180" s="9" t="s">
        <v>1092</v>
      </c>
      <c r="G180" s="10">
        <v>2</v>
      </c>
      <c r="H180" s="1" t="s">
        <v>1093</v>
      </c>
      <c r="I180" s="10">
        <v>2020000450</v>
      </c>
      <c r="J180" s="10"/>
      <c r="K180" s="12">
        <v>44134</v>
      </c>
      <c r="L180" s="1" t="s">
        <v>1107</v>
      </c>
      <c r="M180" s="10"/>
      <c r="N180" s="12">
        <v>44140</v>
      </c>
      <c r="O180" s="10">
        <v>124244</v>
      </c>
      <c r="P180" s="12">
        <v>44141</v>
      </c>
      <c r="Q180" s="1" t="s">
        <v>114</v>
      </c>
      <c r="R180" s="12">
        <v>44181</v>
      </c>
      <c r="S180" s="10" t="s">
        <v>137</v>
      </c>
      <c r="T180" s="20"/>
      <c r="U180" s="13">
        <v>147464064</v>
      </c>
      <c r="V180" s="1" t="s">
        <v>139</v>
      </c>
      <c r="W180" s="1" t="s">
        <v>456</v>
      </c>
      <c r="X180" s="1" t="s">
        <v>123</v>
      </c>
      <c r="Y180" s="1" t="s">
        <v>968</v>
      </c>
      <c r="Z180" s="13"/>
      <c r="AA180" s="10"/>
      <c r="AB180" s="12"/>
      <c r="AC180" s="10"/>
      <c r="AD180" s="12"/>
      <c r="AE180" s="12"/>
    </row>
    <row r="181" spans="1:31" ht="225" x14ac:dyDescent="0.25">
      <c r="A181" s="10">
        <v>179</v>
      </c>
      <c r="B181" s="26" t="s">
        <v>1094</v>
      </c>
      <c r="C181" s="10" t="s">
        <v>1095</v>
      </c>
      <c r="D181" s="10">
        <v>2020</v>
      </c>
      <c r="E181" s="1" t="s">
        <v>1096</v>
      </c>
      <c r="F181" s="17">
        <v>901425375</v>
      </c>
      <c r="G181" s="10">
        <v>1</v>
      </c>
      <c r="H181" s="1" t="s">
        <v>1097</v>
      </c>
      <c r="I181" s="10" t="s">
        <v>1098</v>
      </c>
      <c r="J181" s="10"/>
      <c r="K181" s="12">
        <v>44039</v>
      </c>
      <c r="L181" s="1" t="s">
        <v>1110</v>
      </c>
      <c r="M181" s="10"/>
      <c r="N181" s="12">
        <v>44144</v>
      </c>
      <c r="O181" s="10" t="s">
        <v>1113</v>
      </c>
      <c r="P181" s="12">
        <v>44145</v>
      </c>
      <c r="Q181" s="1" t="s">
        <v>1100</v>
      </c>
      <c r="R181" s="12">
        <v>44145</v>
      </c>
      <c r="S181" s="10" t="s">
        <v>1084</v>
      </c>
      <c r="T181" s="20"/>
      <c r="U181" s="13">
        <v>2753877001</v>
      </c>
      <c r="V181" s="1" t="s">
        <v>1011</v>
      </c>
      <c r="W181" s="1" t="s">
        <v>405</v>
      </c>
      <c r="X181" s="10" t="s">
        <v>36</v>
      </c>
      <c r="Y181" s="10" t="s">
        <v>1102</v>
      </c>
      <c r="Z181" s="13"/>
      <c r="AA181" s="10"/>
      <c r="AB181" s="12"/>
      <c r="AC181" s="10"/>
      <c r="AD181" s="12"/>
      <c r="AE181" s="12"/>
    </row>
    <row r="182" spans="1:31" ht="75" hidden="1" x14ac:dyDescent="0.25">
      <c r="A182" s="10">
        <v>180</v>
      </c>
      <c r="B182" s="26" t="s">
        <v>1103</v>
      </c>
      <c r="C182" s="10" t="s">
        <v>1104</v>
      </c>
      <c r="D182" s="10">
        <v>2020</v>
      </c>
      <c r="E182" s="1" t="s">
        <v>1105</v>
      </c>
      <c r="F182" s="17">
        <v>80255171</v>
      </c>
      <c r="G182" s="10"/>
      <c r="H182" s="1" t="s">
        <v>40</v>
      </c>
      <c r="I182" s="10">
        <v>2020000449</v>
      </c>
      <c r="J182" s="10"/>
      <c r="K182" s="12">
        <v>44133</v>
      </c>
      <c r="L182" s="1" t="s">
        <v>1111</v>
      </c>
      <c r="M182" s="10"/>
      <c r="N182" s="12">
        <v>44144</v>
      </c>
      <c r="O182" s="10" t="s">
        <v>1112</v>
      </c>
      <c r="P182" s="12">
        <v>44144</v>
      </c>
      <c r="Q182" s="1" t="s">
        <v>1100</v>
      </c>
      <c r="R182" s="12">
        <v>44144</v>
      </c>
      <c r="S182" s="10" t="s">
        <v>1106</v>
      </c>
      <c r="T182" s="20">
        <v>8000000</v>
      </c>
      <c r="U182" s="13">
        <v>14933316</v>
      </c>
      <c r="V182" s="1" t="s">
        <v>1053</v>
      </c>
      <c r="W182" s="1" t="s">
        <v>1054</v>
      </c>
      <c r="X182" s="10" t="s">
        <v>36</v>
      </c>
      <c r="Y182" s="10" t="s">
        <v>43</v>
      </c>
      <c r="Z182" s="13"/>
      <c r="AA182" s="10"/>
      <c r="AB182" s="12"/>
      <c r="AC182" s="10"/>
      <c r="AD182" s="12"/>
      <c r="AE182" s="12"/>
    </row>
    <row r="183" spans="1:31" ht="90" hidden="1" x14ac:dyDescent="0.25">
      <c r="A183" s="10">
        <v>181</v>
      </c>
      <c r="B183" s="26" t="s">
        <v>1108</v>
      </c>
      <c r="C183" s="10" t="s">
        <v>1109</v>
      </c>
      <c r="D183" s="10">
        <v>2020</v>
      </c>
      <c r="E183" s="1" t="s">
        <v>196</v>
      </c>
      <c r="F183" s="17">
        <v>33366871</v>
      </c>
      <c r="G183" s="10"/>
      <c r="H183" s="1" t="s">
        <v>197</v>
      </c>
      <c r="I183" s="10">
        <v>2020000451</v>
      </c>
      <c r="J183" s="10"/>
      <c r="K183" s="12">
        <v>44134</v>
      </c>
      <c r="L183" s="10">
        <v>2020003275</v>
      </c>
      <c r="M183" s="10"/>
      <c r="N183" s="12">
        <v>44144</v>
      </c>
      <c r="O183" s="10" t="s">
        <v>1114</v>
      </c>
      <c r="P183" s="12">
        <v>44145</v>
      </c>
      <c r="Q183" s="1" t="s">
        <v>114</v>
      </c>
      <c r="R183" s="12">
        <v>44145</v>
      </c>
      <c r="S183" s="10" t="s">
        <v>1106</v>
      </c>
      <c r="T183" s="20">
        <v>6000000</v>
      </c>
      <c r="U183" s="13">
        <v>11200000</v>
      </c>
      <c r="V183" s="1" t="s">
        <v>1011</v>
      </c>
      <c r="W183" s="1" t="s">
        <v>198</v>
      </c>
      <c r="X183" s="10" t="s">
        <v>36</v>
      </c>
      <c r="Y183" s="10" t="s">
        <v>43</v>
      </c>
      <c r="Z183" s="13"/>
      <c r="AA183" s="10"/>
      <c r="AB183" s="12"/>
      <c r="AC183" s="10"/>
      <c r="AD183" s="12"/>
      <c r="AE183" s="12"/>
    </row>
    <row r="184" spans="1:31" ht="135" x14ac:dyDescent="0.25">
      <c r="A184" s="10">
        <v>182</v>
      </c>
      <c r="B184" s="26" t="s">
        <v>1117</v>
      </c>
      <c r="C184" s="10" t="s">
        <v>1118</v>
      </c>
      <c r="D184" s="10">
        <v>2020</v>
      </c>
      <c r="E184" s="1" t="s">
        <v>1119</v>
      </c>
      <c r="F184" s="17">
        <v>800233464</v>
      </c>
      <c r="G184" s="10">
        <v>6</v>
      </c>
      <c r="H184" s="1" t="s">
        <v>1120</v>
      </c>
      <c r="I184" s="10">
        <v>2020000323</v>
      </c>
      <c r="J184" s="10"/>
      <c r="K184" s="12">
        <v>44046</v>
      </c>
      <c r="L184" s="10">
        <v>2020003473</v>
      </c>
      <c r="M184" s="10"/>
      <c r="N184" s="12">
        <v>44148</v>
      </c>
      <c r="O184" s="10">
        <v>2022166</v>
      </c>
      <c r="P184" s="12">
        <v>44152</v>
      </c>
      <c r="Q184" s="1" t="s">
        <v>586</v>
      </c>
      <c r="R184" s="12">
        <v>44152</v>
      </c>
      <c r="S184" s="10" t="s">
        <v>1084</v>
      </c>
      <c r="T184" s="20"/>
      <c r="U184" s="13">
        <v>101438772</v>
      </c>
      <c r="V184" s="1" t="s">
        <v>139</v>
      </c>
      <c r="W184" s="1" t="s">
        <v>1121</v>
      </c>
      <c r="X184" s="10" t="s">
        <v>123</v>
      </c>
      <c r="Y184" s="10" t="s">
        <v>43</v>
      </c>
      <c r="Z184" s="13"/>
      <c r="AA184" s="10"/>
      <c r="AB184" s="12"/>
      <c r="AC184" s="10"/>
      <c r="AD184" s="12"/>
      <c r="AE184" s="12"/>
    </row>
    <row r="185" spans="1:31" ht="165" hidden="1" x14ac:dyDescent="0.25">
      <c r="A185" s="10">
        <v>183</v>
      </c>
      <c r="B185" s="26" t="s">
        <v>1122</v>
      </c>
      <c r="C185" s="10" t="s">
        <v>1123</v>
      </c>
      <c r="D185" s="10">
        <v>2020</v>
      </c>
      <c r="E185" s="1" t="s">
        <v>1124</v>
      </c>
      <c r="F185" s="17">
        <v>8131923924</v>
      </c>
      <c r="G185" s="10"/>
      <c r="H185" s="1" t="s">
        <v>1125</v>
      </c>
      <c r="I185" s="10">
        <v>2020000456</v>
      </c>
      <c r="J185" s="10"/>
      <c r="K185" s="12">
        <v>44144</v>
      </c>
      <c r="L185" s="10">
        <v>2020003480</v>
      </c>
      <c r="M185" s="10"/>
      <c r="N185" s="12">
        <v>44152</v>
      </c>
      <c r="O185" s="10" t="s">
        <v>169</v>
      </c>
      <c r="P185" s="12" t="s">
        <v>169</v>
      </c>
      <c r="Q185" s="1" t="s">
        <v>169</v>
      </c>
      <c r="R185" s="12">
        <v>44152</v>
      </c>
      <c r="S185" s="10" t="s">
        <v>137</v>
      </c>
      <c r="T185" s="20"/>
      <c r="U185" s="13">
        <v>30433845</v>
      </c>
      <c r="V185" s="1" t="s">
        <v>780</v>
      </c>
      <c r="W185" s="1" t="s">
        <v>1126</v>
      </c>
      <c r="X185" s="10" t="s">
        <v>123</v>
      </c>
      <c r="Y185" s="10" t="s">
        <v>43</v>
      </c>
      <c r="Z185" s="13"/>
      <c r="AA185" s="10"/>
      <c r="AB185" s="12"/>
      <c r="AC185" s="10"/>
      <c r="AD185" s="12"/>
      <c r="AE185" s="12"/>
    </row>
    <row r="186" spans="1:31" ht="165" x14ac:dyDescent="0.25">
      <c r="A186" s="10">
        <v>184</v>
      </c>
      <c r="B186" s="26" t="s">
        <v>1128</v>
      </c>
      <c r="C186" s="10" t="s">
        <v>1129</v>
      </c>
      <c r="D186" s="10">
        <v>2020</v>
      </c>
      <c r="E186" s="1" t="s">
        <v>822</v>
      </c>
      <c r="F186" s="17">
        <v>800058607</v>
      </c>
      <c r="G186" s="10">
        <v>7</v>
      </c>
      <c r="H186" s="1" t="s">
        <v>1130</v>
      </c>
      <c r="I186" s="10">
        <v>2020000453</v>
      </c>
      <c r="J186" s="10"/>
      <c r="K186" s="12">
        <v>44146</v>
      </c>
      <c r="L186" s="10">
        <v>2020003482</v>
      </c>
      <c r="M186" s="10"/>
      <c r="N186" s="12">
        <v>44153</v>
      </c>
      <c r="O186" s="10" t="s">
        <v>169</v>
      </c>
      <c r="P186" s="12" t="s">
        <v>169</v>
      </c>
      <c r="Q186" s="1" t="s">
        <v>169</v>
      </c>
      <c r="R186" s="12">
        <v>44153</v>
      </c>
      <c r="S186" s="10" t="s">
        <v>137</v>
      </c>
      <c r="T186" s="20"/>
      <c r="U186" s="13">
        <v>3997857</v>
      </c>
      <c r="V186" s="1" t="s">
        <v>139</v>
      </c>
      <c r="W186" s="1" t="s">
        <v>1131</v>
      </c>
      <c r="X186" s="10" t="s">
        <v>123</v>
      </c>
      <c r="Y186" s="1" t="s">
        <v>1132</v>
      </c>
      <c r="Z186" s="13"/>
      <c r="AA186" s="10"/>
      <c r="AB186" s="12"/>
      <c r="AC186" s="10"/>
      <c r="AD186" s="12"/>
      <c r="AE186" s="12"/>
    </row>
    <row r="187" spans="1:31" ht="120" hidden="1" x14ac:dyDescent="0.25">
      <c r="A187" s="10">
        <v>185</v>
      </c>
      <c r="B187" s="26" t="s">
        <v>1134</v>
      </c>
      <c r="C187" s="10" t="s">
        <v>1135</v>
      </c>
      <c r="D187" s="10">
        <v>2020</v>
      </c>
      <c r="E187" s="1" t="s">
        <v>1136</v>
      </c>
      <c r="F187" s="17">
        <v>1022441834</v>
      </c>
      <c r="G187" s="10"/>
      <c r="H187" s="1" t="s">
        <v>1137</v>
      </c>
      <c r="I187" s="10">
        <v>2020000455</v>
      </c>
      <c r="J187" s="10"/>
      <c r="K187" s="12">
        <v>44144</v>
      </c>
      <c r="L187" s="10">
        <v>2020003493</v>
      </c>
      <c r="M187" s="10"/>
      <c r="N187" s="12">
        <v>44158</v>
      </c>
      <c r="O187" s="10" t="s">
        <v>169</v>
      </c>
      <c r="P187" s="12" t="s">
        <v>169</v>
      </c>
      <c r="Q187" s="1" t="s">
        <v>169</v>
      </c>
      <c r="R187" s="12">
        <v>44158</v>
      </c>
      <c r="S187" s="10" t="s">
        <v>1138</v>
      </c>
      <c r="T187" s="20"/>
      <c r="U187" s="13">
        <v>4573327</v>
      </c>
      <c r="V187" s="1" t="s">
        <v>439</v>
      </c>
      <c r="W187" s="1" t="s">
        <v>90</v>
      </c>
      <c r="X187" s="10" t="s">
        <v>36</v>
      </c>
      <c r="Y187" s="10" t="s">
        <v>1139</v>
      </c>
      <c r="Z187" s="13"/>
      <c r="AA187" s="10"/>
      <c r="AB187" s="12"/>
      <c r="AC187" s="10"/>
      <c r="AD187" s="12"/>
      <c r="AE187" s="12"/>
    </row>
    <row r="188" spans="1:31" ht="120" hidden="1" x14ac:dyDescent="0.25">
      <c r="A188" s="10">
        <v>186</v>
      </c>
      <c r="B188" s="26" t="s">
        <v>1140</v>
      </c>
      <c r="C188" s="10" t="s">
        <v>1141</v>
      </c>
      <c r="D188" s="10">
        <v>2020</v>
      </c>
      <c r="E188" s="1" t="s">
        <v>1142</v>
      </c>
      <c r="F188" s="17">
        <v>1055312162</v>
      </c>
      <c r="G188" s="10"/>
      <c r="H188" s="1" t="s">
        <v>1137</v>
      </c>
      <c r="I188" s="10">
        <v>2020000464</v>
      </c>
      <c r="J188" s="10"/>
      <c r="K188" s="12">
        <v>44145</v>
      </c>
      <c r="L188" s="10">
        <v>2020003695</v>
      </c>
      <c r="M188" s="10"/>
      <c r="N188" s="12">
        <v>44161</v>
      </c>
      <c r="O188" s="10" t="s">
        <v>169</v>
      </c>
      <c r="P188" s="12" t="s">
        <v>169</v>
      </c>
      <c r="Q188" s="1" t="s">
        <v>169</v>
      </c>
      <c r="R188" s="12">
        <v>44162</v>
      </c>
      <c r="S188" s="10" t="s">
        <v>1143</v>
      </c>
      <c r="T188" s="20"/>
      <c r="U188" s="13">
        <v>4199995</v>
      </c>
      <c r="V188" s="1" t="s">
        <v>439</v>
      </c>
      <c r="W188" s="1" t="s">
        <v>90</v>
      </c>
      <c r="X188" s="10" t="s">
        <v>36</v>
      </c>
      <c r="Y188" s="10" t="s">
        <v>1139</v>
      </c>
      <c r="Z188" s="13"/>
      <c r="AA188" s="10"/>
      <c r="AB188" s="12"/>
      <c r="AC188" s="10"/>
      <c r="AD188" s="12"/>
      <c r="AE188" s="12"/>
    </row>
    <row r="189" spans="1:31" ht="405" x14ac:dyDescent="0.25">
      <c r="A189" s="10">
        <v>187</v>
      </c>
      <c r="B189" s="10" t="s">
        <v>1146</v>
      </c>
      <c r="C189" s="10" t="s">
        <v>1147</v>
      </c>
      <c r="D189" s="10">
        <v>2020</v>
      </c>
      <c r="E189" s="1" t="s">
        <v>1148</v>
      </c>
      <c r="F189" s="17">
        <v>900161580</v>
      </c>
      <c r="G189" s="10">
        <v>5</v>
      </c>
      <c r="H189" s="1" t="s">
        <v>1149</v>
      </c>
      <c r="I189" s="10">
        <v>2020000448</v>
      </c>
      <c r="J189" s="10"/>
      <c r="K189" s="12">
        <v>44133</v>
      </c>
      <c r="L189" s="10"/>
      <c r="M189" s="10"/>
      <c r="N189" s="12">
        <v>44166</v>
      </c>
      <c r="O189" s="10"/>
      <c r="P189" s="12"/>
      <c r="Q189" s="1"/>
      <c r="R189" s="12">
        <v>44166</v>
      </c>
      <c r="S189" s="10" t="s">
        <v>1084</v>
      </c>
      <c r="T189" s="20">
        <v>135000000</v>
      </c>
      <c r="U189" s="13">
        <v>2806150500</v>
      </c>
      <c r="V189" s="1" t="s">
        <v>439</v>
      </c>
      <c r="W189" s="1" t="s">
        <v>1127</v>
      </c>
      <c r="X189" s="10" t="s">
        <v>123</v>
      </c>
      <c r="Y189" s="10" t="s">
        <v>43</v>
      </c>
      <c r="Z189" s="13"/>
      <c r="AA189" s="10"/>
      <c r="AB189" s="12"/>
      <c r="AC189" s="10"/>
      <c r="AD189" s="12"/>
      <c r="AE189" s="12"/>
    </row>
  </sheetData>
  <autoFilter ref="A1:AE189">
    <filterColumn colId="6">
      <customFilters>
        <customFilter operator="notEqual" val=" "/>
      </customFilters>
    </filterColumn>
    <filterColumn colId="25" showButton="0"/>
    <filterColumn colId="26" showButton="0"/>
    <filterColumn colId="27" showButton="0"/>
    <filterColumn colId="28" showButton="0"/>
    <filterColumn colId="29" showButton="0"/>
  </autoFilter>
  <mergeCells count="26">
    <mergeCell ref="Z1:AE1"/>
    <mergeCell ref="A1:A2"/>
    <mergeCell ref="B1:B2"/>
    <mergeCell ref="C1:C2"/>
    <mergeCell ref="D1:D2"/>
    <mergeCell ref="E1:E2"/>
    <mergeCell ref="F1:F2"/>
    <mergeCell ref="G1:G2"/>
    <mergeCell ref="H1:H2"/>
    <mergeCell ref="X1:X2"/>
    <mergeCell ref="S1:S2"/>
    <mergeCell ref="I1:I2"/>
    <mergeCell ref="J1:J2"/>
    <mergeCell ref="K1:K2"/>
    <mergeCell ref="L1:L2"/>
    <mergeCell ref="M1:M2"/>
    <mergeCell ref="N1:N2"/>
    <mergeCell ref="O1:O2"/>
    <mergeCell ref="P1:P2"/>
    <mergeCell ref="Q1:Q2"/>
    <mergeCell ref="W1:W2"/>
    <mergeCell ref="Y1:Y2"/>
    <mergeCell ref="R1:R2"/>
    <mergeCell ref="T1:T2"/>
    <mergeCell ref="U1:U2"/>
    <mergeCell ref="V1:V2"/>
  </mergeCells>
  <hyperlinks>
    <hyperlink ref="B3" r:id="rId1"/>
    <hyperlink ref="B4" r:id="rId2"/>
    <hyperlink ref="B5" r:id="rId3"/>
    <hyperlink ref="B6" r:id="rId4"/>
    <hyperlink ref="B7" r:id="rId5"/>
    <hyperlink ref="B8" r:id="rId6"/>
    <hyperlink ref="B9" r:id="rId7"/>
    <hyperlink ref="B10" r:id="rId8"/>
    <hyperlink ref="B11" r:id="rId9"/>
    <hyperlink ref="B12" r:id="rId10"/>
    <hyperlink ref="B13" r:id="rId11"/>
    <hyperlink ref="B14" r:id="rId12"/>
    <hyperlink ref="B15" r:id="rId13"/>
    <hyperlink ref="B16" r:id="rId14"/>
    <hyperlink ref="B17" r:id="rId15"/>
    <hyperlink ref="B18" r:id="rId16"/>
    <hyperlink ref="B19" r:id="rId17"/>
    <hyperlink ref="B20" r:id="rId18"/>
    <hyperlink ref="B21" r:id="rId19"/>
    <hyperlink ref="B23" r:id="rId20"/>
    <hyperlink ref="B24" r:id="rId21"/>
    <hyperlink ref="B25" r:id="rId22"/>
    <hyperlink ref="B26" r:id="rId23"/>
    <hyperlink ref="B27" r:id="rId24"/>
    <hyperlink ref="B22" r:id="rId25"/>
    <hyperlink ref="B28" r:id="rId26"/>
    <hyperlink ref="B29" r:id="rId27"/>
    <hyperlink ref="B30" r:id="rId28"/>
    <hyperlink ref="B32" r:id="rId29"/>
    <hyperlink ref="B33" r:id="rId30"/>
    <hyperlink ref="B35" r:id="rId31"/>
    <hyperlink ref="B36" r:id="rId32"/>
    <hyperlink ref="B34" r:id="rId33"/>
    <hyperlink ref="B37" r:id="rId34"/>
    <hyperlink ref="B38" r:id="rId35"/>
    <hyperlink ref="B39" r:id="rId36"/>
    <hyperlink ref="B40" r:id="rId37"/>
    <hyperlink ref="B41" r:id="rId38"/>
    <hyperlink ref="B42" r:id="rId39"/>
    <hyperlink ref="B31" r:id="rId40"/>
    <hyperlink ref="B43" r:id="rId41"/>
    <hyperlink ref="B44" r:id="rId42"/>
    <hyperlink ref="B45" r:id="rId43"/>
    <hyperlink ref="B46" r:id="rId44"/>
    <hyperlink ref="B47" r:id="rId45"/>
    <hyperlink ref="B48" r:id="rId46"/>
    <hyperlink ref="B49" r:id="rId47"/>
    <hyperlink ref="B50" r:id="rId48"/>
    <hyperlink ref="B51" r:id="rId49"/>
    <hyperlink ref="B52" r:id="rId50"/>
    <hyperlink ref="B53" r:id="rId51"/>
    <hyperlink ref="B54" r:id="rId52"/>
    <hyperlink ref="B55" r:id="rId53"/>
    <hyperlink ref="B56" r:id="rId54"/>
    <hyperlink ref="B57" r:id="rId55"/>
    <hyperlink ref="B58" r:id="rId56"/>
    <hyperlink ref="B59" r:id="rId57"/>
    <hyperlink ref="B60" r:id="rId58"/>
    <hyperlink ref="B61" r:id="rId59"/>
    <hyperlink ref="B62" r:id="rId60"/>
    <hyperlink ref="B63" r:id="rId61"/>
    <hyperlink ref="B64" r:id="rId62"/>
    <hyperlink ref="B65" r:id="rId63"/>
    <hyperlink ref="B66" r:id="rId64"/>
    <hyperlink ref="B67" r:id="rId65"/>
    <hyperlink ref="B68" r:id="rId66"/>
    <hyperlink ref="B69" r:id="rId67"/>
    <hyperlink ref="B70" r:id="rId68"/>
    <hyperlink ref="B71" r:id="rId69"/>
    <hyperlink ref="B72" r:id="rId70"/>
    <hyperlink ref="B73" r:id="rId71"/>
    <hyperlink ref="B74" r:id="rId72"/>
    <hyperlink ref="B75" r:id="rId73"/>
    <hyperlink ref="B76" r:id="rId74"/>
    <hyperlink ref="B77" r:id="rId75"/>
    <hyperlink ref="B78" r:id="rId76"/>
    <hyperlink ref="B79" r:id="rId77"/>
    <hyperlink ref="B80" r:id="rId78"/>
    <hyperlink ref="B81" r:id="rId79"/>
    <hyperlink ref="B82" r:id="rId80"/>
    <hyperlink ref="B83" r:id="rId81"/>
    <hyperlink ref="B84" r:id="rId82"/>
    <hyperlink ref="B85" r:id="rId83"/>
    <hyperlink ref="B86" r:id="rId84"/>
    <hyperlink ref="B87" r:id="rId85"/>
    <hyperlink ref="B88" r:id="rId86"/>
    <hyperlink ref="B89" r:id="rId87"/>
    <hyperlink ref="B90" r:id="rId88"/>
    <hyperlink ref="B91" r:id="rId89"/>
    <hyperlink ref="B92" r:id="rId90"/>
    <hyperlink ref="B94" r:id="rId91"/>
    <hyperlink ref="B93" r:id="rId92"/>
    <hyperlink ref="B95" r:id="rId93"/>
    <hyperlink ref="B97" r:id="rId94"/>
    <hyperlink ref="B98" r:id="rId95"/>
    <hyperlink ref="B99" r:id="rId96"/>
    <hyperlink ref="B101" r:id="rId97"/>
    <hyperlink ref="B102" r:id="rId98"/>
    <hyperlink ref="B103" r:id="rId99"/>
    <hyperlink ref="B104" r:id="rId100"/>
    <hyperlink ref="B105" r:id="rId101"/>
    <hyperlink ref="B106" r:id="rId102"/>
    <hyperlink ref="B107" r:id="rId103"/>
    <hyperlink ref="B100" r:id="rId104"/>
    <hyperlink ref="B108" r:id="rId105"/>
    <hyperlink ref="B109" r:id="rId106"/>
    <hyperlink ref="B110" r:id="rId107"/>
    <hyperlink ref="B111" r:id="rId108"/>
    <hyperlink ref="B112" r:id="rId109"/>
    <hyperlink ref="B113" r:id="rId110"/>
    <hyperlink ref="B96" r:id="rId111"/>
    <hyperlink ref="B114" r:id="rId112"/>
    <hyperlink ref="B115" r:id="rId113"/>
    <hyperlink ref="B116" r:id="rId114"/>
    <hyperlink ref="B117" r:id="rId115"/>
    <hyperlink ref="B118" r:id="rId116"/>
    <hyperlink ref="B119" r:id="rId117"/>
    <hyperlink ref="B120" r:id="rId118"/>
    <hyperlink ref="B121" r:id="rId119"/>
    <hyperlink ref="B122" r:id="rId120"/>
    <hyperlink ref="B123" r:id="rId121"/>
    <hyperlink ref="B124" r:id="rId122"/>
    <hyperlink ref="B125" r:id="rId123"/>
    <hyperlink ref="B126" r:id="rId124"/>
    <hyperlink ref="B127" r:id="rId125"/>
    <hyperlink ref="B128" r:id="rId126"/>
    <hyperlink ref="B129" r:id="rId127"/>
    <hyperlink ref="B130" r:id="rId128"/>
    <hyperlink ref="B131" r:id="rId129"/>
    <hyperlink ref="B132" r:id="rId130"/>
    <hyperlink ref="B134" r:id="rId131"/>
    <hyperlink ref="B135" r:id="rId132"/>
    <hyperlink ref="B136" r:id="rId133"/>
    <hyperlink ref="B137" r:id="rId134"/>
    <hyperlink ref="B138" r:id="rId135"/>
    <hyperlink ref="B139" r:id="rId136"/>
    <hyperlink ref="B140" r:id="rId137"/>
    <hyperlink ref="B141" r:id="rId138"/>
    <hyperlink ref="B142" r:id="rId139"/>
    <hyperlink ref="B143" r:id="rId140"/>
    <hyperlink ref="B144" r:id="rId141"/>
    <hyperlink ref="B145" r:id="rId142"/>
    <hyperlink ref="B146" r:id="rId143"/>
    <hyperlink ref="B147" r:id="rId144"/>
    <hyperlink ref="B148" r:id="rId145"/>
    <hyperlink ref="B149" r:id="rId146"/>
    <hyperlink ref="B150" r:id="rId147"/>
    <hyperlink ref="B151" r:id="rId148"/>
    <hyperlink ref="B152" r:id="rId149"/>
    <hyperlink ref="B153" r:id="rId150"/>
    <hyperlink ref="B154" r:id="rId151"/>
    <hyperlink ref="B155" r:id="rId152"/>
    <hyperlink ref="B156" r:id="rId153"/>
    <hyperlink ref="B157" r:id="rId154"/>
    <hyperlink ref="B158" r:id="rId155"/>
    <hyperlink ref="B159" r:id="rId156"/>
    <hyperlink ref="B161" r:id="rId157"/>
    <hyperlink ref="B160" r:id="rId158"/>
    <hyperlink ref="B163" r:id="rId159"/>
    <hyperlink ref="B164" r:id="rId160"/>
    <hyperlink ref="B166" r:id="rId161"/>
    <hyperlink ref="B167" r:id="rId162"/>
    <hyperlink ref="B168" r:id="rId163"/>
    <hyperlink ref="B169" r:id="rId164"/>
    <hyperlink ref="B170" r:id="rId165"/>
    <hyperlink ref="B171" r:id="rId166"/>
    <hyperlink ref="B172" r:id="rId167"/>
    <hyperlink ref="B173" r:id="rId168"/>
    <hyperlink ref="B174" r:id="rId169"/>
    <hyperlink ref="B175" r:id="rId170"/>
    <hyperlink ref="B176" r:id="rId171"/>
    <hyperlink ref="B162" r:id="rId172"/>
    <hyperlink ref="B177" r:id="rId173"/>
    <hyperlink ref="B178" r:id="rId174"/>
    <hyperlink ref="B179" r:id="rId175"/>
    <hyperlink ref="B180" r:id="rId176"/>
    <hyperlink ref="B181" r:id="rId177"/>
    <hyperlink ref="B182" r:id="rId178"/>
    <hyperlink ref="B183" r:id="rId179"/>
    <hyperlink ref="B184" r:id="rId180"/>
    <hyperlink ref="B185" r:id="rId181"/>
    <hyperlink ref="B186" r:id="rId182"/>
    <hyperlink ref="B187" r:id="rId183"/>
    <hyperlink ref="B188" r:id="rId184"/>
  </hyperlinks>
  <pageMargins left="0.70866141732283472" right="0.70866141732283472" top="0.74803149606299213" bottom="0.74803149606299213" header="0.31496062992125984" footer="0.31496062992125984"/>
  <pageSetup paperSize="5" scale="65" orientation="landscape" r:id="rId18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Alexis Morales</dc:creator>
  <cp:lastModifiedBy>Olga Lucia Parra Reyes</cp:lastModifiedBy>
  <cp:lastPrinted>2020-11-27T22:27:55Z</cp:lastPrinted>
  <dcterms:created xsi:type="dcterms:W3CDTF">2020-01-15T16:00:29Z</dcterms:created>
  <dcterms:modified xsi:type="dcterms:W3CDTF">2021-01-12T18:12:55Z</dcterms:modified>
</cp:coreProperties>
</file>